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1 полугодие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5" i="1"/>
  <c r="G26" i="1"/>
  <c r="G27" i="1"/>
  <c r="G30" i="1"/>
  <c r="G31" i="1"/>
  <c r="G34" i="1"/>
  <c r="G35" i="1"/>
  <c r="G38" i="1"/>
  <c r="G39" i="1"/>
  <c r="G42" i="1"/>
  <c r="G43" i="1"/>
  <c r="G46" i="1"/>
  <c r="G47" i="1"/>
  <c r="G48" i="1"/>
  <c r="G50" i="1"/>
  <c r="G51" i="1"/>
  <c r="G52" i="1"/>
  <c r="G54" i="1"/>
  <c r="G55" i="1"/>
  <c r="G62" i="1"/>
  <c r="G63" i="1"/>
  <c r="G64" i="1"/>
  <c r="G65" i="1"/>
  <c r="G66" i="1"/>
  <c r="G67" i="1"/>
  <c r="G68" i="1"/>
  <c r="G70" i="1"/>
  <c r="G71" i="1"/>
  <c r="G72" i="1"/>
  <c r="G73" i="1"/>
  <c r="G74" i="1"/>
  <c r="G75" i="1"/>
  <c r="G76" i="1"/>
  <c r="G78" i="1"/>
  <c r="G79" i="1"/>
  <c r="G82" i="1"/>
  <c r="G83" i="1"/>
  <c r="G84" i="1"/>
  <c r="G85" i="1"/>
  <c r="G86" i="1"/>
  <c r="G87" i="1"/>
  <c r="G90" i="1"/>
  <c r="G91" i="1"/>
  <c r="G94" i="1"/>
  <c r="G95" i="1"/>
  <c r="G96" i="1"/>
  <c r="G98" i="1"/>
  <c r="G99" i="1"/>
  <c r="G102" i="1"/>
  <c r="G103" i="1"/>
  <c r="G106" i="1"/>
  <c r="G107" i="1"/>
  <c r="G110" i="1"/>
  <c r="G111" i="1"/>
  <c r="G114" i="1"/>
  <c r="G115" i="1"/>
  <c r="G116" i="1"/>
  <c r="G117" i="1"/>
  <c r="G118" i="1"/>
  <c r="G119" i="1"/>
  <c r="G120" i="1"/>
  <c r="G121" i="1"/>
  <c r="G122" i="1"/>
  <c r="G123" i="1"/>
  <c r="G124" i="1"/>
  <c r="G126" i="1"/>
  <c r="G127" i="1"/>
  <c r="G128" i="1"/>
  <c r="G129" i="1"/>
  <c r="G130" i="1"/>
  <c r="G131" i="1"/>
  <c r="G132" i="1"/>
  <c r="G133" i="1"/>
  <c r="G6" i="1"/>
  <c r="D71" i="1" l="1"/>
  <c r="D72" i="1"/>
  <c r="F127" i="1" l="1"/>
  <c r="E127" i="1"/>
  <c r="D127" i="1"/>
  <c r="F64" i="1"/>
  <c r="E63" i="1"/>
  <c r="D63" i="1"/>
  <c r="F78" i="1"/>
  <c r="E78" i="1"/>
  <c r="D78" i="1"/>
  <c r="E71" i="1"/>
  <c r="F47" i="1"/>
  <c r="E9" i="1"/>
  <c r="E8" i="1"/>
  <c r="E7" i="1"/>
  <c r="D9" i="1"/>
  <c r="D8" i="1"/>
  <c r="D7" i="1"/>
  <c r="E12" i="1"/>
  <c r="D12" i="1"/>
  <c r="F8" i="1"/>
  <c r="F7" i="1"/>
  <c r="F11" i="1"/>
  <c r="E11" i="1"/>
  <c r="D11" i="1"/>
  <c r="F101" i="1" l="1"/>
  <c r="E101" i="1"/>
  <c r="F100" i="1"/>
  <c r="E100" i="1"/>
  <c r="F99" i="1"/>
  <c r="E99" i="1"/>
  <c r="F9" i="1"/>
  <c r="F65" i="1"/>
  <c r="E65" i="1"/>
  <c r="E64" i="1"/>
  <c r="F63" i="1"/>
  <c r="F121" i="1" l="1"/>
  <c r="E121" i="1"/>
  <c r="F120" i="1"/>
  <c r="E120" i="1"/>
  <c r="F119" i="1"/>
  <c r="E119" i="1"/>
  <c r="F49" i="1" l="1"/>
  <c r="E49" i="1"/>
  <c r="F48" i="1"/>
  <c r="E48" i="1"/>
  <c r="F46" i="1"/>
  <c r="E47" i="1"/>
  <c r="E46" i="1" s="1"/>
  <c r="F29" i="1"/>
  <c r="F28" i="1"/>
  <c r="F27" i="1"/>
  <c r="E29" i="1"/>
  <c r="E28" i="1"/>
  <c r="E27" i="1"/>
  <c r="F42" i="1"/>
  <c r="E42" i="1"/>
  <c r="F14" i="1"/>
  <c r="E14" i="1"/>
  <c r="F133" i="1"/>
  <c r="E133" i="1"/>
  <c r="F131" i="1"/>
  <c r="E131" i="1"/>
  <c r="F118" i="1"/>
  <c r="E118" i="1"/>
  <c r="D121" i="1"/>
  <c r="D120" i="1"/>
  <c r="D119" i="1"/>
  <c r="F126" i="1"/>
  <c r="E126" i="1"/>
  <c r="F122" i="1"/>
  <c r="E122" i="1"/>
  <c r="D122" i="1"/>
  <c r="D126" i="1"/>
  <c r="F110" i="1"/>
  <c r="E110" i="1"/>
  <c r="D110" i="1"/>
  <c r="F106" i="1"/>
  <c r="E106" i="1"/>
  <c r="F102" i="1"/>
  <c r="E102" i="1"/>
  <c r="F98" i="1"/>
  <c r="E98" i="1"/>
  <c r="D101" i="1"/>
  <c r="D100" i="1"/>
  <c r="D99" i="1"/>
  <c r="D106" i="1"/>
  <c r="D102" i="1"/>
  <c r="F94" i="1"/>
  <c r="E94" i="1"/>
  <c r="D94" i="1"/>
  <c r="F90" i="1"/>
  <c r="E90" i="1"/>
  <c r="D90" i="1"/>
  <c r="F86" i="1"/>
  <c r="E86" i="1"/>
  <c r="D86" i="1"/>
  <c r="F82" i="1"/>
  <c r="E82" i="1"/>
  <c r="D82" i="1"/>
  <c r="D66" i="1"/>
  <c r="F74" i="1"/>
  <c r="E74" i="1"/>
  <c r="F70" i="1"/>
  <c r="E70" i="1"/>
  <c r="F66" i="1"/>
  <c r="E66" i="1"/>
  <c r="F62" i="1"/>
  <c r="E62" i="1"/>
  <c r="D74" i="1"/>
  <c r="D70" i="1"/>
  <c r="D65" i="1"/>
  <c r="D64" i="1"/>
  <c r="F38" i="1"/>
  <c r="E38" i="1"/>
  <c r="F34" i="1"/>
  <c r="E34" i="1"/>
  <c r="F30" i="1"/>
  <c r="E30" i="1"/>
  <c r="D30" i="1"/>
  <c r="D29" i="1"/>
  <c r="D28" i="1"/>
  <c r="D27" i="1"/>
  <c r="D34" i="1"/>
  <c r="D38" i="1"/>
  <c r="D42" i="1"/>
  <c r="F22" i="1"/>
  <c r="E22" i="1"/>
  <c r="D22" i="1"/>
  <c r="D49" i="1"/>
  <c r="D48" i="1"/>
  <c r="D47" i="1"/>
  <c r="F50" i="1"/>
  <c r="E50" i="1"/>
  <c r="F54" i="1"/>
  <c r="E54" i="1"/>
  <c r="F58" i="1"/>
  <c r="E58" i="1"/>
  <c r="D58" i="1"/>
  <c r="D54" i="1"/>
  <c r="D50" i="1"/>
  <c r="F18" i="1"/>
  <c r="E18" i="1"/>
  <c r="D18" i="1"/>
  <c r="F114" i="1"/>
  <c r="E114" i="1"/>
  <c r="D114" i="1"/>
  <c r="F10" i="1"/>
  <c r="E10" i="1"/>
  <c r="F6" i="1"/>
  <c r="E6" i="1"/>
  <c r="D10" i="1"/>
  <c r="D14" i="1"/>
  <c r="F26" i="1" l="1"/>
  <c r="D6" i="1"/>
  <c r="D98" i="1"/>
  <c r="D118" i="1"/>
  <c r="D26" i="1"/>
  <c r="E26" i="1"/>
  <c r="F132" i="1"/>
  <c r="F130" i="1" s="1"/>
  <c r="D132" i="1"/>
  <c r="D46" i="1"/>
  <c r="D133" i="1"/>
  <c r="E132" i="1"/>
  <c r="E130" i="1" s="1"/>
  <c r="D62" i="1"/>
  <c r="D131" i="1" l="1"/>
  <c r="D130" i="1" s="1"/>
</calcChain>
</file>

<file path=xl/sharedStrings.xml><?xml version="1.0" encoding="utf-8"?>
<sst xmlns="http://schemas.openxmlformats.org/spreadsheetml/2006/main" count="170" uniqueCount="46">
  <si>
    <t>№ п/п</t>
  </si>
  <si>
    <t>Наименование муниципальной программы/направления (подпрограммы)</t>
  </si>
  <si>
    <t>Источник финансирования</t>
  </si>
  <si>
    <t>Всего, в т.ч.:</t>
  </si>
  <si>
    <t>МБ</t>
  </si>
  <si>
    <t>ОБ</t>
  </si>
  <si>
    <t>ФБ</t>
  </si>
  <si>
    <t>Направление (подпрограмма) 1 "Развитие муниципальных учреждений образования"</t>
  </si>
  <si>
    <t>Направление (подпрограмма) 2 "Положение детей-сирот в современном обществе"</t>
  </si>
  <si>
    <t>Муниципальная программа "Обеспечение социальной стабильности" на 2026-2028 годы</t>
  </si>
  <si>
    <t>Муниципальная программа "Образование" на 2026-2028 годы</t>
  </si>
  <si>
    <t>Муниципальная программа "Культура" на 2026-2028 годы</t>
  </si>
  <si>
    <t>Муниципальная программа "Обеспечение общественного порядка и безопасности населения" на 2026-2028 годы</t>
  </si>
  <si>
    <t>Направление (подпрограмма) 1 "Повышение безопасности дорожного движения и снижение дорожно-транспортного травматизма"</t>
  </si>
  <si>
    <t>Направление (подпрограмма) 2 "Профилактика правонарушений"</t>
  </si>
  <si>
    <t>Направление (подпрограмма) 3 "Обеспечение защиты населения и территорий от чрезвычайных ситуаций"</t>
  </si>
  <si>
    <t>Направление (подпрограмма) 4 "Противодействие терроризму и профилактика экстремизма"</t>
  </si>
  <si>
    <t>Муниципальная программа "Экономический потенциал" на 2026-2028 годы</t>
  </si>
  <si>
    <t>Направление (подпрограмма) 1 "Повышение инвестиционной привлекательности"</t>
  </si>
  <si>
    <t>Направление (подпрограмма) 2 "Развитие туризма в Печенгском округе"</t>
  </si>
  <si>
    <t>Направление (подпрограмма) 3 "Взаимодействие с СО НКО"</t>
  </si>
  <si>
    <t>Муниципальная программа "Комфортная среда проживания" на 2026-2028 годы</t>
  </si>
  <si>
    <t>Направление (подпрограмма) 1 "Экологическая безопасность и окружающая среда"</t>
  </si>
  <si>
    <t>Направление (подпрограмма) 2 "Комфортное жилье и городская среда"</t>
  </si>
  <si>
    <t>Направление (подпрограмма) 3 "Надлежащее содержание мест захоронения"</t>
  </si>
  <si>
    <t>Муниципальная программа "Муниципальное управление: эффективный муниципалитет" на 2026-2028 годы</t>
  </si>
  <si>
    <t>Муниципальная программа "Укрепление общественного здоровья на территории Печенгского муниципального округа" на 2026-2028 годы</t>
  </si>
  <si>
    <t>Муниципальная программа "Физическая культура и спорт" на 2026-2028 годы</t>
  </si>
  <si>
    <t>Муниципальная программа "Муниципальные финансы" на 2026-2028 годы</t>
  </si>
  <si>
    <t>Направление (подпрограмма) 1 "Выполнение условий для устойчивого исполнения бюджета округа"</t>
  </si>
  <si>
    <t>Направление (подпрограмма) 2 "Повышение качества ведения учета и составления отчетности"</t>
  </si>
  <si>
    <t>Муниципальная программа "Энергосбережение и повышение энергоэффективности" на 2026-2028 годы</t>
  </si>
  <si>
    <t>Муниципальная программа "Транспортная система" на 2026-2028 годы</t>
  </si>
  <si>
    <t>Муниципальная программа "Муниципальное имущество и земельные ресурсы" на 2026-2028 годы</t>
  </si>
  <si>
    <t>Направление (подпрограмма) 1 "Эффективное использование и содержание муниципальной собственности"</t>
  </si>
  <si>
    <t>Направление (подпрограмма) 2 "Создание безопасных и комфортных условий проживания граждан"</t>
  </si>
  <si>
    <t>ВСЕГО:</t>
  </si>
  <si>
    <t>Муниципальная программа "Молодежная политика и взаимодействие с общественными организациями в Печенгском муниципальном округе" на 2026-2028 годы</t>
  </si>
  <si>
    <t>Информация</t>
  </si>
  <si>
    <t>об исполнении муниципальных программ Печенгского муниципального округа</t>
  </si>
  <si>
    <t>по состоянию на 01 июля 2026 года</t>
  </si>
  <si>
    <r>
      <t xml:space="preserve">Объем бюджетных ассигнований по состоянию                                  </t>
    </r>
    <r>
      <rPr>
        <b/>
        <sz val="10"/>
        <color theme="1"/>
        <rFont val="Times New Roman"/>
        <family val="1"/>
        <charset val="204"/>
      </rPr>
      <t xml:space="preserve">на 01.07.2026 года                                       </t>
    </r>
    <r>
      <rPr>
        <sz val="10"/>
        <color theme="1"/>
        <rFont val="Times New Roman"/>
        <family val="1"/>
        <charset val="204"/>
      </rPr>
      <t xml:space="preserve"> (в соответствии с решением Совета депутатов)</t>
    </r>
  </si>
  <si>
    <r>
      <t xml:space="preserve">Объем бюджетных ассигнований по состоянию                                        </t>
    </r>
    <r>
      <rPr>
        <b/>
        <sz val="10"/>
        <color theme="1"/>
        <rFont val="Times New Roman"/>
        <family val="1"/>
        <charset val="204"/>
      </rPr>
      <t>на 01.07.2026 года</t>
    </r>
    <r>
      <rPr>
        <sz val="10"/>
        <color theme="1"/>
        <rFont val="Times New Roman"/>
        <family val="1"/>
        <charset val="204"/>
      </rPr>
      <t xml:space="preserve">                                          (в соответствии со сводной бюджетной росписью)</t>
    </r>
  </si>
  <si>
    <r>
      <t xml:space="preserve">Кассовый расход по стостоянию                                                           </t>
    </r>
    <r>
      <rPr>
        <b/>
        <sz val="10"/>
        <color theme="1"/>
        <rFont val="Times New Roman"/>
        <family val="1"/>
        <charset val="204"/>
      </rPr>
      <t>на 01.07.2026 года</t>
    </r>
  </si>
  <si>
    <t>Направление (подпрограмма) 4 "Устойчивое и надлежащее функционирование систем коммунальной инфраструктуры"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</si>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</sst>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3" fontId="4" fillId="0" borderId="1" xfId="1" applyFont="1" applyBorder="1"/>
    <xf numFmtId="43" fontId="1" fillId="0" borderId="1" xfId="1" applyFont="1" applyBorder="1"/>
    <xf numFmtId="43" fontId="1" fillId="0" borderId="1" xfId="1" applyFont="1" applyBorder="1" applyAlignment="1">
      <alignment vertical="top"/>
    </xf>
    <xf numFmtId="0" fontId="4" fillId="0" borderId="4" xfId="0" applyFont="1" applyBorder="1" applyAlignment="1">
      <alignment horizontal="center"/>
    </xf>
    <xf numFmtId="43" fontId="4" fillId="0" borderId="4" xfId="1" applyFont="1" applyBorder="1"/>
    <xf numFmtId="0" fontId="1" fillId="0" borderId="9" xfId="0" applyFont="1" applyBorder="1" applyAlignment="1">
      <alignment horizontal="center"/>
    </xf>
    <xf numFmtId="43" fontId="1" fillId="0" borderId="9" xfId="1" applyFont="1" applyBorder="1"/>
    <xf numFmtId="43" fontId="0" fillId="0" borderId="0" xfId="0" applyNumberFormat="1"/>
    <xf numFmtId="43" fontId="0" fillId="0" borderId="0" xfId="1" applyFont="1"/>
    <xf numFmtId="43" fontId="1" fillId="0" borderId="0" xfId="1" applyFont="1"/>
    <xf numFmtId="43" fontId="1" fillId="0" borderId="0" xfId="0" applyNumberFormat="1" applyFont="1"/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7"/>
  <sheetViews>
    <sheetView tabSelected="1" workbookViewId="0">
      <pane xSplit="2" ySplit="5" topLeftCell="C81" activePane="bottomRight" state="frozen"/>
      <selection pane="topRight" activeCell="C1" sqref="C1"/>
      <selection pane="bottomLeft" activeCell="A6" sqref="A6"/>
      <selection pane="bottomRight" activeCell="G17" sqref="G17"/>
    </sheetView>
  </sheetViews>
  <sheetFormatPr defaultRowHeight="15" x14ac:dyDescent="0.25"/>
  <cols>
    <col min="1" max="1" width="6" customWidth="1"/>
    <col min="2" max="2" width="48.5703125" customWidth="1"/>
    <col min="3" max="3" width="12.7109375" customWidth="1"/>
    <col min="4" max="4" width="18.7109375" customWidth="1"/>
    <col min="5" max="5" width="18.5703125" customWidth="1"/>
    <col min="6" max="6" width="19" customWidth="1"/>
    <col min="8" max="8" width="16.5703125" bestFit="1" customWidth="1"/>
  </cols>
  <sheetData>
    <row r="1" spans="1:8" ht="15.75" x14ac:dyDescent="0.25">
      <c r="A1" s="46" t="s">
        <v>38</v>
      </c>
      <c r="B1" s="46"/>
      <c r="C1" s="46"/>
      <c r="D1" s="46"/>
      <c r="E1" s="46"/>
      <c r="F1" s="46"/>
      <c r="G1" s="1"/>
    </row>
    <row r="2" spans="1:8" ht="15.75" x14ac:dyDescent="0.25">
      <c r="A2" s="46" t="s">
        <v>39</v>
      </c>
      <c r="B2" s="46"/>
      <c r="C2" s="46"/>
      <c r="D2" s="46"/>
      <c r="E2" s="46"/>
      <c r="F2" s="46"/>
      <c r="G2" s="1"/>
    </row>
    <row r="3" spans="1:8" ht="15.75" x14ac:dyDescent="0.25">
      <c r="A3" s="46" t="s">
        <v>40</v>
      </c>
      <c r="B3" s="46"/>
      <c r="C3" s="46"/>
      <c r="D3" s="46"/>
      <c r="E3" s="46"/>
      <c r="F3" s="46"/>
      <c r="G3" s="1"/>
    </row>
    <row r="4" spans="1:8" x14ac:dyDescent="0.25">
      <c r="A4" s="1"/>
      <c r="B4" s="1"/>
      <c r="C4" s="1"/>
      <c r="D4" s="1"/>
      <c r="E4" s="1"/>
      <c r="F4" s="1"/>
      <c r="G4" s="1"/>
    </row>
    <row r="5" spans="1:8" ht="93.75" customHeight="1" x14ac:dyDescent="0.25">
      <c r="A5" s="2" t="s">
        <v>0</v>
      </c>
      <c r="B5" s="3" t="s">
        <v>1</v>
      </c>
      <c r="C5" s="3" t="s">
        <v>2</v>
      </c>
      <c r="D5" s="3" t="s">
        <v>41</v>
      </c>
      <c r="E5" s="3" t="s">
        <v>42</v>
      </c>
      <c r="F5" s="6" t="s">
        <v>43</v>
      </c>
      <c r="G5" s="6" t="s">
        <v>45</v>
      </c>
    </row>
    <row r="6" spans="1:8" x14ac:dyDescent="0.25">
      <c r="A6" s="21"/>
      <c r="B6" s="18" t="s">
        <v>10</v>
      </c>
      <c r="C6" s="5" t="s">
        <v>3</v>
      </c>
      <c r="D6" s="7">
        <f>SUM(D7:D9)</f>
        <v>3305191050.0100002</v>
      </c>
      <c r="E6" s="7">
        <f t="shared" ref="E6:F6" si="0">SUM(E7:E9)</f>
        <v>3305191050.0100002</v>
      </c>
      <c r="F6" s="7">
        <f t="shared" si="0"/>
        <v>865361323.00999987</v>
      </c>
      <c r="G6" s="49">
        <f>F6/E6*100</f>
        <v>26.181885098816952</v>
      </c>
    </row>
    <row r="7" spans="1:8" x14ac:dyDescent="0.25">
      <c r="A7" s="22"/>
      <c r="B7" s="19"/>
      <c r="C7" s="4" t="s">
        <v>4</v>
      </c>
      <c r="D7" s="8">
        <f t="shared" ref="D7:F8" si="1">D11+D15</f>
        <v>642296985.71000004</v>
      </c>
      <c r="E7" s="8">
        <f t="shared" si="1"/>
        <v>642296985.71000004</v>
      </c>
      <c r="F7" s="8">
        <f t="shared" si="1"/>
        <v>308805307.52999997</v>
      </c>
      <c r="G7" s="49">
        <f t="shared" ref="G7:G70" si="2">F7/E7*100</f>
        <v>48.078274443191447</v>
      </c>
    </row>
    <row r="8" spans="1:8" x14ac:dyDescent="0.25">
      <c r="A8" s="22"/>
      <c r="B8" s="19"/>
      <c r="C8" s="4" t="s">
        <v>5</v>
      </c>
      <c r="D8" s="8">
        <f t="shared" si="1"/>
        <v>1117507876</v>
      </c>
      <c r="E8" s="8">
        <f t="shared" si="1"/>
        <v>1117507876</v>
      </c>
      <c r="F8" s="8">
        <f t="shared" si="1"/>
        <v>507427340.61999995</v>
      </c>
      <c r="G8" s="49">
        <f t="shared" si="2"/>
        <v>45.407048264955577</v>
      </c>
    </row>
    <row r="9" spans="1:8" x14ac:dyDescent="0.25">
      <c r="A9" s="23"/>
      <c r="B9" s="20"/>
      <c r="C9" s="4" t="s">
        <v>6</v>
      </c>
      <c r="D9" s="8">
        <f>D13</f>
        <v>1545386188.3</v>
      </c>
      <c r="E9" s="8">
        <f>E13</f>
        <v>1545386188.3</v>
      </c>
      <c r="F9" s="8">
        <f t="shared" ref="F9" si="3">F13+F17</f>
        <v>49128674.859999999</v>
      </c>
      <c r="G9" s="49">
        <f t="shared" si="2"/>
        <v>3.179054868740864</v>
      </c>
    </row>
    <row r="10" spans="1:8" ht="15.75" customHeight="1" x14ac:dyDescent="0.25">
      <c r="A10" s="24">
        <v>1</v>
      </c>
      <c r="B10" s="27" t="s">
        <v>7</v>
      </c>
      <c r="C10" s="5" t="s">
        <v>3</v>
      </c>
      <c r="D10" s="7">
        <f>SUM(D11:D13)</f>
        <v>3235944574.0100002</v>
      </c>
      <c r="E10" s="7">
        <f t="shared" ref="E10:F10" si="4">SUM(E11:E13)</f>
        <v>3235944574.0100002</v>
      </c>
      <c r="F10" s="7">
        <f t="shared" si="4"/>
        <v>832956557.91999996</v>
      </c>
      <c r="G10" s="49">
        <f t="shared" si="2"/>
        <v>25.74075478949862</v>
      </c>
    </row>
    <row r="11" spans="1:8" ht="15.75" customHeight="1" x14ac:dyDescent="0.25">
      <c r="A11" s="25"/>
      <c r="B11" s="28"/>
      <c r="C11" s="4" t="s">
        <v>4</v>
      </c>
      <c r="D11" s="8">
        <f>641927485.71+300000</f>
        <v>642227485.71000004</v>
      </c>
      <c r="E11" s="8">
        <f>641927485.71+300000</f>
        <v>642227485.71000004</v>
      </c>
      <c r="F11" s="8">
        <f>308635807.53+150000</f>
        <v>308785807.52999997</v>
      </c>
      <c r="G11" s="49">
        <f t="shared" si="2"/>
        <v>48.080441027625717</v>
      </c>
      <c r="H11" s="14"/>
    </row>
    <row r="12" spans="1:8" ht="15.75" customHeight="1" x14ac:dyDescent="0.25">
      <c r="A12" s="25"/>
      <c r="B12" s="28"/>
      <c r="C12" s="4" t="s">
        <v>5</v>
      </c>
      <c r="D12" s="8">
        <f>1053330900-5000000</f>
        <v>1048330900</v>
      </c>
      <c r="E12" s="8">
        <f>1053330900-5000000</f>
        <v>1048330900</v>
      </c>
      <c r="F12" s="8">
        <v>475042075.52999997</v>
      </c>
      <c r="G12" s="49">
        <f t="shared" si="2"/>
        <v>45.314134642983426</v>
      </c>
      <c r="H12" s="14"/>
    </row>
    <row r="13" spans="1:8" ht="15.75" customHeight="1" x14ac:dyDescent="0.25">
      <c r="A13" s="26"/>
      <c r="B13" s="29"/>
      <c r="C13" s="4" t="s">
        <v>6</v>
      </c>
      <c r="D13" s="8">
        <v>1545386188.3</v>
      </c>
      <c r="E13" s="8">
        <v>1545386188.3</v>
      </c>
      <c r="F13" s="8">
        <v>49128674.859999999</v>
      </c>
      <c r="G13" s="49">
        <f t="shared" si="2"/>
        <v>3.179054868740864</v>
      </c>
      <c r="H13" s="14"/>
    </row>
    <row r="14" spans="1:8" ht="15.75" customHeight="1" x14ac:dyDescent="0.25">
      <c r="A14" s="24">
        <v>2</v>
      </c>
      <c r="B14" s="27" t="s">
        <v>8</v>
      </c>
      <c r="C14" s="5" t="s">
        <v>3</v>
      </c>
      <c r="D14" s="7">
        <f>SUM(D15:D17)</f>
        <v>69246476</v>
      </c>
      <c r="E14" s="7">
        <f t="shared" ref="E14:F14" si="5">SUM(E15:E17)</f>
        <v>69246476</v>
      </c>
      <c r="F14" s="7">
        <f t="shared" si="5"/>
        <v>32404765.09</v>
      </c>
      <c r="G14" s="49">
        <f t="shared" si="2"/>
        <v>46.796265978935878</v>
      </c>
    </row>
    <row r="15" spans="1:8" ht="15.75" customHeight="1" x14ac:dyDescent="0.25">
      <c r="A15" s="25"/>
      <c r="B15" s="28"/>
      <c r="C15" s="4" t="s">
        <v>4</v>
      </c>
      <c r="D15" s="8">
        <v>69500</v>
      </c>
      <c r="E15" s="8">
        <v>69500</v>
      </c>
      <c r="F15" s="8">
        <v>19500</v>
      </c>
      <c r="G15" s="49">
        <f t="shared" si="2"/>
        <v>28.057553956834528</v>
      </c>
    </row>
    <row r="16" spans="1:8" ht="15.75" customHeight="1" x14ac:dyDescent="0.25">
      <c r="A16" s="25"/>
      <c r="B16" s="28"/>
      <c r="C16" s="4" t="s">
        <v>5</v>
      </c>
      <c r="D16" s="8">
        <v>69176976</v>
      </c>
      <c r="E16" s="8">
        <v>69176976</v>
      </c>
      <c r="F16" s="8">
        <v>32385265.09</v>
      </c>
      <c r="G16" s="49">
        <f t="shared" si="2"/>
        <v>46.815092191945482</v>
      </c>
    </row>
    <row r="17" spans="1:8" ht="15.75" customHeight="1" x14ac:dyDescent="0.25">
      <c r="A17" s="26"/>
      <c r="B17" s="29"/>
      <c r="C17" s="4" t="s">
        <v>6</v>
      </c>
      <c r="D17" s="8">
        <v>0</v>
      </c>
      <c r="E17" s="8">
        <v>0</v>
      </c>
      <c r="F17" s="8">
        <v>0</v>
      </c>
      <c r="G17" s="49"/>
    </row>
    <row r="18" spans="1:8" ht="15.75" customHeight="1" x14ac:dyDescent="0.25">
      <c r="A18" s="30"/>
      <c r="B18" s="18" t="s">
        <v>9</v>
      </c>
      <c r="C18" s="5" t="s">
        <v>3</v>
      </c>
      <c r="D18" s="7">
        <f>SUM(D19:D21)</f>
        <v>38323500</v>
      </c>
      <c r="E18" s="7">
        <f t="shared" ref="E18:F18" si="6">SUM(E19:E21)</f>
        <v>38323500</v>
      </c>
      <c r="F18" s="7">
        <f t="shared" si="6"/>
        <v>17078582.91</v>
      </c>
      <c r="G18" s="49">
        <f t="shared" si="2"/>
        <v>44.564256683236138</v>
      </c>
    </row>
    <row r="19" spans="1:8" ht="15.75" customHeight="1" x14ac:dyDescent="0.25">
      <c r="A19" s="31"/>
      <c r="B19" s="19"/>
      <c r="C19" s="4" t="s">
        <v>4</v>
      </c>
      <c r="D19" s="8">
        <v>11231831</v>
      </c>
      <c r="E19" s="8">
        <v>11231831</v>
      </c>
      <c r="F19" s="8">
        <v>5631449.2599999998</v>
      </c>
      <c r="G19" s="49">
        <f t="shared" si="2"/>
        <v>50.138301226220371</v>
      </c>
    </row>
    <row r="20" spans="1:8" ht="15.75" customHeight="1" x14ac:dyDescent="0.25">
      <c r="A20" s="31"/>
      <c r="B20" s="19"/>
      <c r="C20" s="4" t="s">
        <v>5</v>
      </c>
      <c r="D20" s="8">
        <v>27076800</v>
      </c>
      <c r="E20" s="8">
        <v>27076800</v>
      </c>
      <c r="F20" s="8">
        <v>11432264.65</v>
      </c>
      <c r="G20" s="49">
        <f t="shared" si="2"/>
        <v>42.22162386249483</v>
      </c>
    </row>
    <row r="21" spans="1:8" ht="15.75" customHeight="1" x14ac:dyDescent="0.25">
      <c r="A21" s="32"/>
      <c r="B21" s="20"/>
      <c r="C21" s="4" t="s">
        <v>6</v>
      </c>
      <c r="D21" s="8">
        <v>14869</v>
      </c>
      <c r="E21" s="8">
        <v>14869</v>
      </c>
      <c r="F21" s="8">
        <v>14869</v>
      </c>
      <c r="G21" s="49">
        <f t="shared" si="2"/>
        <v>100</v>
      </c>
    </row>
    <row r="22" spans="1:8" ht="15.75" customHeight="1" x14ac:dyDescent="0.25">
      <c r="A22" s="21"/>
      <c r="B22" s="18" t="s">
        <v>11</v>
      </c>
      <c r="C22" s="5" t="s">
        <v>3</v>
      </c>
      <c r="D22" s="7">
        <f>SUM(D23:D25)</f>
        <v>330438838.64000005</v>
      </c>
      <c r="E22" s="7">
        <f t="shared" ref="E22:F22" si="7">SUM(E23:E25)</f>
        <v>330438838.64000005</v>
      </c>
      <c r="F22" s="7">
        <f t="shared" si="7"/>
        <v>168105774.47</v>
      </c>
      <c r="G22" s="49">
        <f t="shared" si="2"/>
        <v>50.87349149448638</v>
      </c>
      <c r="H22" s="15"/>
    </row>
    <row r="23" spans="1:8" ht="15.75" customHeight="1" x14ac:dyDescent="0.25">
      <c r="A23" s="22"/>
      <c r="B23" s="19"/>
      <c r="C23" s="4" t="s">
        <v>4</v>
      </c>
      <c r="D23" s="8">
        <v>327828880.92000002</v>
      </c>
      <c r="E23" s="8">
        <v>327828880.92000002</v>
      </c>
      <c r="F23" s="8">
        <v>166704359.75</v>
      </c>
      <c r="G23" s="49">
        <f t="shared" si="2"/>
        <v>50.851029135130041</v>
      </c>
    </row>
    <row r="24" spans="1:8" ht="15.75" customHeight="1" x14ac:dyDescent="0.25">
      <c r="A24" s="22"/>
      <c r="B24" s="19"/>
      <c r="C24" s="4" t="s">
        <v>5</v>
      </c>
      <c r="D24" s="8">
        <v>2335788</v>
      </c>
      <c r="E24" s="8">
        <v>2335788</v>
      </c>
      <c r="F24" s="8">
        <v>1127245</v>
      </c>
      <c r="G24" s="49">
        <f t="shared" si="2"/>
        <v>48.259730763237073</v>
      </c>
    </row>
    <row r="25" spans="1:8" ht="15.75" customHeight="1" x14ac:dyDescent="0.25">
      <c r="A25" s="23"/>
      <c r="B25" s="20"/>
      <c r="C25" s="4" t="s">
        <v>6</v>
      </c>
      <c r="D25" s="8">
        <v>274169.71999999997</v>
      </c>
      <c r="E25" s="8">
        <v>274169.71999999997</v>
      </c>
      <c r="F25" s="8">
        <v>274169.71999999997</v>
      </c>
      <c r="G25" s="49">
        <f t="shared" si="2"/>
        <v>100</v>
      </c>
    </row>
    <row r="26" spans="1:8" x14ac:dyDescent="0.25">
      <c r="A26" s="33"/>
      <c r="B26" s="18" t="s">
        <v>12</v>
      </c>
      <c r="C26" s="5" t="s">
        <v>3</v>
      </c>
      <c r="D26" s="7">
        <f>SUM(D27:D29)</f>
        <v>82150761.950000003</v>
      </c>
      <c r="E26" s="7">
        <f t="shared" ref="E26:F26" si="8">SUM(E27:E29)</f>
        <v>82150761.950000003</v>
      </c>
      <c r="F26" s="7">
        <f t="shared" si="8"/>
        <v>13372349.880000001</v>
      </c>
      <c r="G26" s="49">
        <f t="shared" si="2"/>
        <v>16.27781600874123</v>
      </c>
    </row>
    <row r="27" spans="1:8" x14ac:dyDescent="0.25">
      <c r="A27" s="34"/>
      <c r="B27" s="19"/>
      <c r="C27" s="4" t="s">
        <v>4</v>
      </c>
      <c r="D27" s="8">
        <f t="shared" ref="D27:F29" si="9">D31+D35+D39+D43</f>
        <v>82150761.950000003</v>
      </c>
      <c r="E27" s="8">
        <f t="shared" si="9"/>
        <v>82150761.950000003</v>
      </c>
      <c r="F27" s="8">
        <f t="shared" si="9"/>
        <v>13372349.880000001</v>
      </c>
      <c r="G27" s="49">
        <f t="shared" si="2"/>
        <v>16.27781600874123</v>
      </c>
    </row>
    <row r="28" spans="1:8" x14ac:dyDescent="0.25">
      <c r="A28" s="34"/>
      <c r="B28" s="19"/>
      <c r="C28" s="4" t="s">
        <v>5</v>
      </c>
      <c r="D28" s="8">
        <f t="shared" si="9"/>
        <v>0</v>
      </c>
      <c r="E28" s="8">
        <f t="shared" si="9"/>
        <v>0</v>
      </c>
      <c r="F28" s="8">
        <f t="shared" si="9"/>
        <v>0</v>
      </c>
      <c r="G28" s="49"/>
    </row>
    <row r="29" spans="1:8" x14ac:dyDescent="0.25">
      <c r="A29" s="35"/>
      <c r="B29" s="20"/>
      <c r="C29" s="4" t="s">
        <v>6</v>
      </c>
      <c r="D29" s="8">
        <f t="shared" si="9"/>
        <v>0</v>
      </c>
      <c r="E29" s="8">
        <f t="shared" si="9"/>
        <v>0</v>
      </c>
      <c r="F29" s="8">
        <f t="shared" si="9"/>
        <v>0</v>
      </c>
      <c r="G29" s="49"/>
    </row>
    <row r="30" spans="1:8" x14ac:dyDescent="0.25">
      <c r="A30" s="24">
        <v>1</v>
      </c>
      <c r="B30" s="27" t="s">
        <v>13</v>
      </c>
      <c r="C30" s="5" t="s">
        <v>3</v>
      </c>
      <c r="D30" s="7">
        <f>SUM(D31:D33)</f>
        <v>44043631.950000003</v>
      </c>
      <c r="E30" s="7">
        <f t="shared" ref="E30:F30" si="10">SUM(E31:E33)</f>
        <v>44043631.950000003</v>
      </c>
      <c r="F30" s="7">
        <f t="shared" si="10"/>
        <v>110000</v>
      </c>
      <c r="G30" s="49">
        <f t="shared" si="2"/>
        <v>0.24975233678475053</v>
      </c>
    </row>
    <row r="31" spans="1:8" x14ac:dyDescent="0.25">
      <c r="A31" s="25"/>
      <c r="B31" s="28"/>
      <c r="C31" s="4" t="s">
        <v>4</v>
      </c>
      <c r="D31" s="8">
        <v>44043631.950000003</v>
      </c>
      <c r="E31" s="8">
        <v>44043631.950000003</v>
      </c>
      <c r="F31" s="8">
        <v>110000</v>
      </c>
      <c r="G31" s="49">
        <f t="shared" si="2"/>
        <v>0.24975233678475053</v>
      </c>
    </row>
    <row r="32" spans="1:8" x14ac:dyDescent="0.25">
      <c r="A32" s="25"/>
      <c r="B32" s="28"/>
      <c r="C32" s="4" t="s">
        <v>5</v>
      </c>
      <c r="D32" s="8">
        <v>0</v>
      </c>
      <c r="E32" s="8">
        <v>0</v>
      </c>
      <c r="F32" s="8">
        <v>0</v>
      </c>
      <c r="G32" s="49"/>
    </row>
    <row r="33" spans="1:7" x14ac:dyDescent="0.25">
      <c r="A33" s="26"/>
      <c r="B33" s="29"/>
      <c r="C33" s="4" t="s">
        <v>6</v>
      </c>
      <c r="D33" s="8">
        <v>0</v>
      </c>
      <c r="E33" s="8">
        <v>0</v>
      </c>
      <c r="F33" s="8">
        <v>0</v>
      </c>
      <c r="G33" s="49"/>
    </row>
    <row r="34" spans="1:7" x14ac:dyDescent="0.25">
      <c r="A34" s="24">
        <v>2</v>
      </c>
      <c r="B34" s="27" t="s">
        <v>14</v>
      </c>
      <c r="C34" s="5" t="s">
        <v>3</v>
      </c>
      <c r="D34" s="7">
        <f>SUM(D35:D37)</f>
        <v>10000</v>
      </c>
      <c r="E34" s="7">
        <f t="shared" ref="E34:F34" si="11">SUM(E35:E37)</f>
        <v>10000</v>
      </c>
      <c r="F34" s="7">
        <f t="shared" si="11"/>
        <v>0</v>
      </c>
      <c r="G34" s="49">
        <f t="shared" si="2"/>
        <v>0</v>
      </c>
    </row>
    <row r="35" spans="1:7" x14ac:dyDescent="0.25">
      <c r="A35" s="25"/>
      <c r="B35" s="28"/>
      <c r="C35" s="4" t="s">
        <v>4</v>
      </c>
      <c r="D35" s="8">
        <v>10000</v>
      </c>
      <c r="E35" s="8">
        <v>10000</v>
      </c>
      <c r="F35" s="8">
        <v>0</v>
      </c>
      <c r="G35" s="49">
        <f t="shared" si="2"/>
        <v>0</v>
      </c>
    </row>
    <row r="36" spans="1:7" x14ac:dyDescent="0.25">
      <c r="A36" s="25"/>
      <c r="B36" s="28"/>
      <c r="C36" s="4" t="s">
        <v>5</v>
      </c>
      <c r="D36" s="8">
        <v>0</v>
      </c>
      <c r="E36" s="8">
        <v>0</v>
      </c>
      <c r="F36" s="8">
        <v>0</v>
      </c>
      <c r="G36" s="49"/>
    </row>
    <row r="37" spans="1:7" x14ac:dyDescent="0.25">
      <c r="A37" s="26"/>
      <c r="B37" s="29"/>
      <c r="C37" s="4" t="s">
        <v>6</v>
      </c>
      <c r="D37" s="8">
        <v>0</v>
      </c>
      <c r="E37" s="8">
        <v>0</v>
      </c>
      <c r="F37" s="8">
        <v>0</v>
      </c>
      <c r="G37" s="49"/>
    </row>
    <row r="38" spans="1:7" x14ac:dyDescent="0.25">
      <c r="A38" s="24">
        <v>3</v>
      </c>
      <c r="B38" s="27" t="s">
        <v>15</v>
      </c>
      <c r="C38" s="5" t="s">
        <v>3</v>
      </c>
      <c r="D38" s="7">
        <f>SUM(D39:D41)</f>
        <v>32412038</v>
      </c>
      <c r="E38" s="7">
        <f t="shared" ref="E38:F38" si="12">SUM(E39:E41)</f>
        <v>32412038</v>
      </c>
      <c r="F38" s="7">
        <f t="shared" si="12"/>
        <v>10033180.890000001</v>
      </c>
      <c r="G38" s="49">
        <f t="shared" si="2"/>
        <v>30.955106525544618</v>
      </c>
    </row>
    <row r="39" spans="1:7" x14ac:dyDescent="0.25">
      <c r="A39" s="25"/>
      <c r="B39" s="28"/>
      <c r="C39" s="4" t="s">
        <v>4</v>
      </c>
      <c r="D39" s="8">
        <v>32412038</v>
      </c>
      <c r="E39" s="8">
        <v>32412038</v>
      </c>
      <c r="F39" s="8">
        <v>10033180.890000001</v>
      </c>
      <c r="G39" s="49">
        <f t="shared" si="2"/>
        <v>30.955106525544618</v>
      </c>
    </row>
    <row r="40" spans="1:7" x14ac:dyDescent="0.25">
      <c r="A40" s="25"/>
      <c r="B40" s="28"/>
      <c r="C40" s="4" t="s">
        <v>5</v>
      </c>
      <c r="D40" s="8">
        <v>0</v>
      </c>
      <c r="E40" s="8">
        <v>0</v>
      </c>
      <c r="F40" s="8">
        <v>0</v>
      </c>
      <c r="G40" s="49"/>
    </row>
    <row r="41" spans="1:7" x14ac:dyDescent="0.25">
      <c r="A41" s="26"/>
      <c r="B41" s="29"/>
      <c r="C41" s="4" t="s">
        <v>6</v>
      </c>
      <c r="D41" s="8">
        <v>0</v>
      </c>
      <c r="E41" s="8">
        <v>0</v>
      </c>
      <c r="F41" s="8">
        <v>0</v>
      </c>
      <c r="G41" s="49"/>
    </row>
    <row r="42" spans="1:7" ht="15.75" customHeight="1" x14ac:dyDescent="0.25">
      <c r="A42" s="36">
        <v>4</v>
      </c>
      <c r="B42" s="27" t="s">
        <v>16</v>
      </c>
      <c r="C42" s="5" t="s">
        <v>3</v>
      </c>
      <c r="D42" s="7">
        <f>SUM(D43:D45)</f>
        <v>5685092</v>
      </c>
      <c r="E42" s="7">
        <f t="shared" ref="E42:F42" si="13">SUM(E43:E45)</f>
        <v>5685092</v>
      </c>
      <c r="F42" s="7">
        <f t="shared" si="13"/>
        <v>3229168.99</v>
      </c>
      <c r="G42" s="49">
        <f t="shared" si="2"/>
        <v>56.800646146095787</v>
      </c>
    </row>
    <row r="43" spans="1:7" ht="15.75" customHeight="1" x14ac:dyDescent="0.25">
      <c r="A43" s="37"/>
      <c r="B43" s="28"/>
      <c r="C43" s="4" t="s">
        <v>4</v>
      </c>
      <c r="D43" s="8">
        <v>5685092</v>
      </c>
      <c r="E43" s="8">
        <v>5685092</v>
      </c>
      <c r="F43" s="8">
        <v>3229168.99</v>
      </c>
      <c r="G43" s="49">
        <f t="shared" si="2"/>
        <v>56.800646146095787</v>
      </c>
    </row>
    <row r="44" spans="1:7" ht="15.75" customHeight="1" x14ac:dyDescent="0.25">
      <c r="A44" s="37"/>
      <c r="B44" s="28"/>
      <c r="C44" s="4" t="s">
        <v>5</v>
      </c>
      <c r="D44" s="8">
        <v>0</v>
      </c>
      <c r="E44" s="8">
        <v>0</v>
      </c>
      <c r="F44" s="8">
        <v>0</v>
      </c>
      <c r="G44" s="49"/>
    </row>
    <row r="45" spans="1:7" ht="15.75" customHeight="1" x14ac:dyDescent="0.25">
      <c r="A45" s="38"/>
      <c r="B45" s="29"/>
      <c r="C45" s="4" t="s">
        <v>6</v>
      </c>
      <c r="D45" s="8">
        <v>0</v>
      </c>
      <c r="E45" s="8">
        <v>0</v>
      </c>
      <c r="F45" s="8">
        <v>0</v>
      </c>
      <c r="G45" s="49"/>
    </row>
    <row r="46" spans="1:7" x14ac:dyDescent="0.25">
      <c r="A46" s="36"/>
      <c r="B46" s="18" t="s">
        <v>17</v>
      </c>
      <c r="C46" s="5" t="s">
        <v>3</v>
      </c>
      <c r="D46" s="7">
        <f>SUM(D47:D49)</f>
        <v>574095</v>
      </c>
      <c r="E46" s="7">
        <f t="shared" ref="E46:F46" si="14">SUM(E47:E49)</f>
        <v>574095</v>
      </c>
      <c r="F46" s="7">
        <f t="shared" si="14"/>
        <v>50968</v>
      </c>
      <c r="G46" s="49">
        <f t="shared" si="2"/>
        <v>8.8779731577526366</v>
      </c>
    </row>
    <row r="47" spans="1:7" x14ac:dyDescent="0.25">
      <c r="A47" s="37"/>
      <c r="B47" s="19"/>
      <c r="C47" s="4" t="s">
        <v>4</v>
      </c>
      <c r="D47" s="8">
        <f>D51+D55+D59</f>
        <v>537000</v>
      </c>
      <c r="E47" s="8">
        <f t="shared" ref="E47" si="15">E51+E55+E59</f>
        <v>537000</v>
      </c>
      <c r="F47" s="8">
        <f>F51</f>
        <v>50968</v>
      </c>
      <c r="G47" s="49">
        <f t="shared" si="2"/>
        <v>9.4912476722532588</v>
      </c>
    </row>
    <row r="48" spans="1:7" x14ac:dyDescent="0.25">
      <c r="A48" s="37"/>
      <c r="B48" s="19"/>
      <c r="C48" s="4" t="s">
        <v>5</v>
      </c>
      <c r="D48" s="8">
        <f>D52+D56+D60</f>
        <v>37095</v>
      </c>
      <c r="E48" s="8">
        <f t="shared" ref="E48:F48" si="16">E52+E56+E60</f>
        <v>37095</v>
      </c>
      <c r="F48" s="8">
        <f t="shared" si="16"/>
        <v>0</v>
      </c>
      <c r="G48" s="49">
        <f t="shared" si="2"/>
        <v>0</v>
      </c>
    </row>
    <row r="49" spans="1:7" x14ac:dyDescent="0.25">
      <c r="A49" s="38"/>
      <c r="B49" s="20"/>
      <c r="C49" s="4" t="s">
        <v>6</v>
      </c>
      <c r="D49" s="8">
        <f>D53+D57+D61</f>
        <v>0</v>
      </c>
      <c r="E49" s="8">
        <f t="shared" ref="E49:F49" si="17">E53+E57+E61</f>
        <v>0</v>
      </c>
      <c r="F49" s="8">
        <f t="shared" si="17"/>
        <v>0</v>
      </c>
      <c r="G49" s="49"/>
    </row>
    <row r="50" spans="1:7" x14ac:dyDescent="0.25">
      <c r="A50" s="24">
        <v>1</v>
      </c>
      <c r="B50" s="27" t="s">
        <v>18</v>
      </c>
      <c r="C50" s="5" t="s">
        <v>3</v>
      </c>
      <c r="D50" s="7">
        <f>SUM(D51:D53)</f>
        <v>137095</v>
      </c>
      <c r="E50" s="7">
        <f t="shared" ref="E50:F50" si="18">SUM(E51:E53)</f>
        <v>137095</v>
      </c>
      <c r="F50" s="7">
        <f t="shared" si="18"/>
        <v>50968</v>
      </c>
      <c r="G50" s="49">
        <f t="shared" si="2"/>
        <v>37.177139939458044</v>
      </c>
    </row>
    <row r="51" spans="1:7" x14ac:dyDescent="0.25">
      <c r="A51" s="25"/>
      <c r="B51" s="28"/>
      <c r="C51" s="4" t="s">
        <v>4</v>
      </c>
      <c r="D51" s="8">
        <v>100000</v>
      </c>
      <c r="E51" s="8">
        <v>100000</v>
      </c>
      <c r="F51" s="8">
        <v>50968</v>
      </c>
      <c r="G51" s="49">
        <f t="shared" si="2"/>
        <v>50.968000000000004</v>
      </c>
    </row>
    <row r="52" spans="1:7" x14ac:dyDescent="0.25">
      <c r="A52" s="25"/>
      <c r="B52" s="28"/>
      <c r="C52" s="4" t="s">
        <v>5</v>
      </c>
      <c r="D52" s="8">
        <v>37095</v>
      </c>
      <c r="E52" s="8">
        <v>37095</v>
      </c>
      <c r="F52" s="8">
        <v>0</v>
      </c>
      <c r="G52" s="49">
        <f t="shared" si="2"/>
        <v>0</v>
      </c>
    </row>
    <row r="53" spans="1:7" x14ac:dyDescent="0.25">
      <c r="A53" s="26"/>
      <c r="B53" s="29"/>
      <c r="C53" s="4" t="s">
        <v>6</v>
      </c>
      <c r="D53" s="8">
        <v>0</v>
      </c>
      <c r="E53" s="8">
        <v>0</v>
      </c>
      <c r="F53" s="8">
        <v>0</v>
      </c>
      <c r="G53" s="49"/>
    </row>
    <row r="54" spans="1:7" x14ac:dyDescent="0.25">
      <c r="A54" s="24">
        <v>2</v>
      </c>
      <c r="B54" s="27" t="s">
        <v>19</v>
      </c>
      <c r="C54" s="5" t="s">
        <v>3</v>
      </c>
      <c r="D54" s="7">
        <f>SUM(D55:D57)</f>
        <v>437000</v>
      </c>
      <c r="E54" s="7">
        <f t="shared" ref="E54:F54" si="19">SUM(E55:E57)</f>
        <v>437000</v>
      </c>
      <c r="F54" s="7">
        <f t="shared" si="19"/>
        <v>0</v>
      </c>
      <c r="G54" s="49">
        <f t="shared" si="2"/>
        <v>0</v>
      </c>
    </row>
    <row r="55" spans="1:7" x14ac:dyDescent="0.25">
      <c r="A55" s="25"/>
      <c r="B55" s="28"/>
      <c r="C55" s="4" t="s">
        <v>4</v>
      </c>
      <c r="D55" s="8">
        <v>437000</v>
      </c>
      <c r="E55" s="8">
        <v>437000</v>
      </c>
      <c r="F55" s="8">
        <v>0</v>
      </c>
      <c r="G55" s="49">
        <f t="shared" si="2"/>
        <v>0</v>
      </c>
    </row>
    <row r="56" spans="1:7" x14ac:dyDescent="0.25">
      <c r="A56" s="25"/>
      <c r="B56" s="28"/>
      <c r="C56" s="4" t="s">
        <v>5</v>
      </c>
      <c r="D56" s="8">
        <v>0</v>
      </c>
      <c r="E56" s="8">
        <v>0</v>
      </c>
      <c r="F56" s="8">
        <v>0</v>
      </c>
      <c r="G56" s="49"/>
    </row>
    <row r="57" spans="1:7" x14ac:dyDescent="0.25">
      <c r="A57" s="26"/>
      <c r="B57" s="29"/>
      <c r="C57" s="4" t="s">
        <v>6</v>
      </c>
      <c r="D57" s="8">
        <v>0</v>
      </c>
      <c r="E57" s="8">
        <v>0</v>
      </c>
      <c r="F57" s="8">
        <v>0</v>
      </c>
      <c r="G57" s="49"/>
    </row>
    <row r="58" spans="1:7" x14ac:dyDescent="0.25">
      <c r="A58" s="24">
        <v>3</v>
      </c>
      <c r="B58" s="27" t="s">
        <v>20</v>
      </c>
      <c r="C58" s="5" t="s">
        <v>3</v>
      </c>
      <c r="D58" s="7">
        <f>SUM(D59:D61)</f>
        <v>0</v>
      </c>
      <c r="E58" s="7">
        <f t="shared" ref="E58:F58" si="20">SUM(E59:E61)</f>
        <v>0</v>
      </c>
      <c r="F58" s="7">
        <f t="shared" si="20"/>
        <v>0</v>
      </c>
      <c r="G58" s="49"/>
    </row>
    <row r="59" spans="1:7" x14ac:dyDescent="0.25">
      <c r="A59" s="25"/>
      <c r="B59" s="28"/>
      <c r="C59" s="4" t="s">
        <v>4</v>
      </c>
      <c r="D59" s="8">
        <v>0</v>
      </c>
      <c r="E59" s="8">
        <v>0</v>
      </c>
      <c r="F59" s="8">
        <v>0</v>
      </c>
      <c r="G59" s="49"/>
    </row>
    <row r="60" spans="1:7" x14ac:dyDescent="0.25">
      <c r="A60" s="25"/>
      <c r="B60" s="28"/>
      <c r="C60" s="4" t="s">
        <v>5</v>
      </c>
      <c r="D60" s="8">
        <v>0</v>
      </c>
      <c r="E60" s="8">
        <v>0</v>
      </c>
      <c r="F60" s="8">
        <v>0</v>
      </c>
      <c r="G60" s="49"/>
    </row>
    <row r="61" spans="1:7" x14ac:dyDescent="0.25">
      <c r="A61" s="26"/>
      <c r="B61" s="29"/>
      <c r="C61" s="4" t="s">
        <v>6</v>
      </c>
      <c r="D61" s="8">
        <v>0</v>
      </c>
      <c r="E61" s="8">
        <v>0</v>
      </c>
      <c r="F61" s="8">
        <v>0</v>
      </c>
      <c r="G61" s="49"/>
    </row>
    <row r="62" spans="1:7" x14ac:dyDescent="0.25">
      <c r="A62" s="39"/>
      <c r="B62" s="18" t="s">
        <v>21</v>
      </c>
      <c r="C62" s="5" t="s">
        <v>3</v>
      </c>
      <c r="D62" s="7">
        <f>SUM(D63:D65)</f>
        <v>478207235.21999997</v>
      </c>
      <c r="E62" s="7">
        <f t="shared" ref="E62:F62" si="21">SUM(E63:E65)</f>
        <v>478207235.21999997</v>
      </c>
      <c r="F62" s="7">
        <f t="shared" si="21"/>
        <v>78519447.270000011</v>
      </c>
      <c r="G62" s="49">
        <f t="shared" si="2"/>
        <v>16.41954397320589</v>
      </c>
    </row>
    <row r="63" spans="1:7" x14ac:dyDescent="0.25">
      <c r="A63" s="40"/>
      <c r="B63" s="19"/>
      <c r="C63" s="4" t="s">
        <v>4</v>
      </c>
      <c r="D63" s="8">
        <f>D67+D71+D75+D79</f>
        <v>341290520.63</v>
      </c>
      <c r="E63" s="8">
        <f>E67+E71+E75+E79</f>
        <v>341296543.50999999</v>
      </c>
      <c r="F63" s="8">
        <f t="shared" ref="F63" si="22">F67+F71+F75</f>
        <v>67054713.82</v>
      </c>
      <c r="G63" s="49">
        <f t="shared" si="2"/>
        <v>19.647053301621057</v>
      </c>
    </row>
    <row r="64" spans="1:7" x14ac:dyDescent="0.25">
      <c r="A64" s="40"/>
      <c r="B64" s="19"/>
      <c r="C64" s="4" t="s">
        <v>5</v>
      </c>
      <c r="D64" s="8">
        <f>D68+D72+D76</f>
        <v>71374014.589999989</v>
      </c>
      <c r="E64" s="8">
        <f t="shared" ref="E64" si="23">E68+E72+E76</f>
        <v>71367991.709999993</v>
      </c>
      <c r="F64" s="8">
        <f>F68+F72+F76+F79</f>
        <v>7575364.6600000001</v>
      </c>
      <c r="G64" s="49">
        <f t="shared" si="2"/>
        <v>10.614512862828041</v>
      </c>
    </row>
    <row r="65" spans="1:8" x14ac:dyDescent="0.25">
      <c r="A65" s="41"/>
      <c r="B65" s="20"/>
      <c r="C65" s="4" t="s">
        <v>6</v>
      </c>
      <c r="D65" s="8">
        <f>D69+D73+D77</f>
        <v>65542700</v>
      </c>
      <c r="E65" s="8">
        <f t="shared" ref="E65:F65" si="24">E69+E73+E77</f>
        <v>65542700</v>
      </c>
      <c r="F65" s="8">
        <f t="shared" si="24"/>
        <v>3889368.79</v>
      </c>
      <c r="G65" s="49">
        <f t="shared" si="2"/>
        <v>5.9340991292699261</v>
      </c>
    </row>
    <row r="66" spans="1:8" x14ac:dyDescent="0.25">
      <c r="A66" s="24">
        <v>1</v>
      </c>
      <c r="B66" s="27" t="s">
        <v>22</v>
      </c>
      <c r="C66" s="5" t="s">
        <v>3</v>
      </c>
      <c r="D66" s="7">
        <f>SUM(D67:D69)</f>
        <v>63549896.740000002</v>
      </c>
      <c r="E66" s="7">
        <f t="shared" ref="E66:F66" si="25">SUM(E67:E69)</f>
        <v>63549896.740000002</v>
      </c>
      <c r="F66" s="7">
        <f t="shared" si="25"/>
        <v>6740483.6399999997</v>
      </c>
      <c r="G66" s="49">
        <f t="shared" si="2"/>
        <v>10.606600460071808</v>
      </c>
    </row>
    <row r="67" spans="1:8" x14ac:dyDescent="0.25">
      <c r="A67" s="25"/>
      <c r="B67" s="28"/>
      <c r="C67" s="4" t="s">
        <v>4</v>
      </c>
      <c r="D67" s="8">
        <v>61933917.740000002</v>
      </c>
      <c r="E67" s="8">
        <v>61933917.740000002</v>
      </c>
      <c r="F67" s="8">
        <v>6633100.6399999997</v>
      </c>
      <c r="G67" s="49">
        <f t="shared" si="2"/>
        <v>10.709964559073928</v>
      </c>
    </row>
    <row r="68" spans="1:8" x14ac:dyDescent="0.25">
      <c r="A68" s="25"/>
      <c r="B68" s="28"/>
      <c r="C68" s="4" t="s">
        <v>5</v>
      </c>
      <c r="D68" s="8">
        <v>1615979</v>
      </c>
      <c r="E68" s="8">
        <v>1615979</v>
      </c>
      <c r="F68" s="8">
        <v>107383</v>
      </c>
      <c r="G68" s="49">
        <f t="shared" si="2"/>
        <v>6.6450739768276685</v>
      </c>
    </row>
    <row r="69" spans="1:8" x14ac:dyDescent="0.25">
      <c r="A69" s="26"/>
      <c r="B69" s="29"/>
      <c r="C69" s="4" t="s">
        <v>6</v>
      </c>
      <c r="D69" s="8">
        <v>0</v>
      </c>
      <c r="E69" s="8">
        <v>0</v>
      </c>
      <c r="F69" s="8">
        <v>0</v>
      </c>
      <c r="G69" s="49"/>
    </row>
    <row r="70" spans="1:8" x14ac:dyDescent="0.25">
      <c r="A70" s="24">
        <v>2</v>
      </c>
      <c r="B70" s="27" t="s">
        <v>23</v>
      </c>
      <c r="C70" s="5" t="s">
        <v>3</v>
      </c>
      <c r="D70" s="7">
        <f>SUM(D71:D73)</f>
        <v>395580438.47999996</v>
      </c>
      <c r="E70" s="7">
        <f t="shared" ref="E70:F70" si="26">SUM(E71:E73)</f>
        <v>395580438.47999996</v>
      </c>
      <c r="F70" s="7">
        <f t="shared" si="26"/>
        <v>71085057.190000013</v>
      </c>
      <c r="G70" s="49">
        <f t="shared" si="2"/>
        <v>17.96981101066098</v>
      </c>
    </row>
    <row r="71" spans="1:8" x14ac:dyDescent="0.25">
      <c r="A71" s="25"/>
      <c r="B71" s="28"/>
      <c r="C71" s="4" t="s">
        <v>4</v>
      </c>
      <c r="D71" s="8">
        <f>260109302.89+246022.88-6022.88</f>
        <v>260349302.88999999</v>
      </c>
      <c r="E71" s="8">
        <f>260109302.89+246022.88</f>
        <v>260355325.76999998</v>
      </c>
      <c r="F71" s="8">
        <v>59727706.740000002</v>
      </c>
      <c r="G71" s="49">
        <f t="shared" ref="G71:G133" si="27">F71/E71*100</f>
        <v>22.940843081798121</v>
      </c>
      <c r="H71" s="14"/>
    </row>
    <row r="72" spans="1:8" x14ac:dyDescent="0.25">
      <c r="A72" s="25"/>
      <c r="B72" s="28"/>
      <c r="C72" s="4" t="s">
        <v>5</v>
      </c>
      <c r="D72" s="8">
        <f>69682412.71+6022.88</f>
        <v>69688435.589999989</v>
      </c>
      <c r="E72" s="8">
        <v>69682412.709999993</v>
      </c>
      <c r="F72" s="8">
        <v>7467981.6600000001</v>
      </c>
      <c r="G72" s="49">
        <f t="shared" si="27"/>
        <v>10.717168607636749</v>
      </c>
      <c r="H72" s="14"/>
    </row>
    <row r="73" spans="1:8" x14ac:dyDescent="0.25">
      <c r="A73" s="26"/>
      <c r="B73" s="29"/>
      <c r="C73" s="4" t="s">
        <v>6</v>
      </c>
      <c r="D73" s="8">
        <v>65542700</v>
      </c>
      <c r="E73" s="8">
        <v>65542700</v>
      </c>
      <c r="F73" s="8">
        <v>3889368.79</v>
      </c>
      <c r="G73" s="49">
        <f t="shared" si="27"/>
        <v>5.9340991292699261</v>
      </c>
    </row>
    <row r="74" spans="1:8" x14ac:dyDescent="0.25">
      <c r="A74" s="24">
        <v>3</v>
      </c>
      <c r="B74" s="27" t="s">
        <v>24</v>
      </c>
      <c r="C74" s="5" t="s">
        <v>3</v>
      </c>
      <c r="D74" s="7">
        <f>SUM(D75:D77)</f>
        <v>2946900</v>
      </c>
      <c r="E74" s="7">
        <f t="shared" ref="E74:F74" si="28">SUM(E75:E77)</f>
        <v>2946900</v>
      </c>
      <c r="F74" s="7">
        <f t="shared" si="28"/>
        <v>693906.44</v>
      </c>
      <c r="G74" s="49">
        <f t="shared" si="27"/>
        <v>23.546996504801655</v>
      </c>
      <c r="H74" s="14"/>
    </row>
    <row r="75" spans="1:8" x14ac:dyDescent="0.25">
      <c r="A75" s="25"/>
      <c r="B75" s="28"/>
      <c r="C75" s="4" t="s">
        <v>4</v>
      </c>
      <c r="D75" s="8">
        <v>2877300</v>
      </c>
      <c r="E75" s="8">
        <v>2877300</v>
      </c>
      <c r="F75" s="8">
        <v>693906.44</v>
      </c>
      <c r="G75" s="49">
        <f t="shared" si="27"/>
        <v>24.116582907586974</v>
      </c>
    </row>
    <row r="76" spans="1:8" x14ac:dyDescent="0.25">
      <c r="A76" s="25"/>
      <c r="B76" s="28"/>
      <c r="C76" s="4" t="s">
        <v>5</v>
      </c>
      <c r="D76" s="8">
        <v>69600</v>
      </c>
      <c r="E76" s="8">
        <v>69600</v>
      </c>
      <c r="F76" s="8">
        <v>0</v>
      </c>
      <c r="G76" s="49">
        <f t="shared" si="27"/>
        <v>0</v>
      </c>
    </row>
    <row r="77" spans="1:8" x14ac:dyDescent="0.25">
      <c r="A77" s="26"/>
      <c r="B77" s="29"/>
      <c r="C77" s="4" t="s">
        <v>6</v>
      </c>
      <c r="D77" s="8">
        <v>0</v>
      </c>
      <c r="E77" s="8">
        <v>0</v>
      </c>
      <c r="F77" s="8">
        <v>0</v>
      </c>
      <c r="G77" s="49"/>
    </row>
    <row r="78" spans="1:8" x14ac:dyDescent="0.25">
      <c r="A78" s="24">
        <v>4</v>
      </c>
      <c r="B78" s="27" t="s">
        <v>44</v>
      </c>
      <c r="C78" s="5" t="s">
        <v>3</v>
      </c>
      <c r="D78" s="7">
        <f>SUM(D79:D81)</f>
        <v>16130000</v>
      </c>
      <c r="E78" s="7">
        <f t="shared" ref="E78:F78" si="29">SUM(E79:E81)</f>
        <v>16130000</v>
      </c>
      <c r="F78" s="7">
        <f t="shared" si="29"/>
        <v>0</v>
      </c>
      <c r="G78" s="49">
        <f t="shared" si="27"/>
        <v>0</v>
      </c>
    </row>
    <row r="79" spans="1:8" x14ac:dyDescent="0.25">
      <c r="A79" s="25"/>
      <c r="B79" s="28"/>
      <c r="C79" s="4" t="s">
        <v>4</v>
      </c>
      <c r="D79" s="8">
        <v>16130000</v>
      </c>
      <c r="E79" s="8">
        <v>16130000</v>
      </c>
      <c r="F79" s="8">
        <v>0</v>
      </c>
      <c r="G79" s="49">
        <f t="shared" si="27"/>
        <v>0</v>
      </c>
    </row>
    <row r="80" spans="1:8" x14ac:dyDescent="0.25">
      <c r="A80" s="25"/>
      <c r="B80" s="28"/>
      <c r="C80" s="4" t="s">
        <v>5</v>
      </c>
      <c r="D80" s="8">
        <v>0</v>
      </c>
      <c r="E80" s="8">
        <v>0</v>
      </c>
      <c r="F80" s="8">
        <v>0</v>
      </c>
      <c r="G80" s="49"/>
    </row>
    <row r="81" spans="1:7" x14ac:dyDescent="0.25">
      <c r="A81" s="26"/>
      <c r="B81" s="29"/>
      <c r="C81" s="4" t="s">
        <v>6</v>
      </c>
      <c r="D81" s="8">
        <v>0</v>
      </c>
      <c r="E81" s="8">
        <v>0</v>
      </c>
      <c r="F81" s="8">
        <v>0</v>
      </c>
      <c r="G81" s="49"/>
    </row>
    <row r="82" spans="1:7" x14ac:dyDescent="0.25">
      <c r="A82" s="33"/>
      <c r="B82" s="18" t="s">
        <v>25</v>
      </c>
      <c r="C82" s="5" t="s">
        <v>3</v>
      </c>
      <c r="D82" s="7">
        <f>SUM(D83:D85)</f>
        <v>507320557.48000002</v>
      </c>
      <c r="E82" s="7">
        <f t="shared" ref="E82:F82" si="30">SUM(E83:E85)</f>
        <v>507320557.48000002</v>
      </c>
      <c r="F82" s="7">
        <f t="shared" si="30"/>
        <v>209195426.63</v>
      </c>
      <c r="G82" s="49">
        <f t="shared" si="27"/>
        <v>41.23535377102219</v>
      </c>
    </row>
    <row r="83" spans="1:7" x14ac:dyDescent="0.25">
      <c r="A83" s="34"/>
      <c r="B83" s="19"/>
      <c r="C83" s="4" t="s">
        <v>4</v>
      </c>
      <c r="D83" s="8">
        <v>485316219.75</v>
      </c>
      <c r="E83" s="8">
        <v>485316219.75</v>
      </c>
      <c r="F83" s="8">
        <v>199474569.94999999</v>
      </c>
      <c r="G83" s="49">
        <f t="shared" si="27"/>
        <v>41.101978840261083</v>
      </c>
    </row>
    <row r="84" spans="1:7" x14ac:dyDescent="0.25">
      <c r="A84" s="34"/>
      <c r="B84" s="19"/>
      <c r="C84" s="4" t="s">
        <v>5</v>
      </c>
      <c r="D84" s="8">
        <v>13739801</v>
      </c>
      <c r="E84" s="8">
        <v>13739801</v>
      </c>
      <c r="F84" s="8">
        <v>6486096.8600000003</v>
      </c>
      <c r="G84" s="49">
        <f t="shared" si="27"/>
        <v>47.206628829631526</v>
      </c>
    </row>
    <row r="85" spans="1:7" ht="21.75" customHeight="1" x14ac:dyDescent="0.25">
      <c r="A85" s="35"/>
      <c r="B85" s="20"/>
      <c r="C85" s="2" t="s">
        <v>6</v>
      </c>
      <c r="D85" s="9">
        <v>8264536.7300000004</v>
      </c>
      <c r="E85" s="9">
        <v>8264536.7300000004</v>
      </c>
      <c r="F85" s="9">
        <v>3234759.82</v>
      </c>
      <c r="G85" s="49">
        <f t="shared" si="27"/>
        <v>39.14024373874372</v>
      </c>
    </row>
    <row r="86" spans="1:7" x14ac:dyDescent="0.25">
      <c r="A86" s="33"/>
      <c r="B86" s="18" t="s">
        <v>37</v>
      </c>
      <c r="C86" s="5" t="s">
        <v>3</v>
      </c>
      <c r="D86" s="7">
        <f>SUM(D87:D89)</f>
        <v>34547600</v>
      </c>
      <c r="E86" s="7">
        <f t="shared" ref="E86:F86" si="31">SUM(E87:E89)</f>
        <v>34547600</v>
      </c>
      <c r="F86" s="7">
        <f t="shared" si="31"/>
        <v>10817174.460000001</v>
      </c>
      <c r="G86" s="49">
        <f t="shared" si="27"/>
        <v>31.310928863365326</v>
      </c>
    </row>
    <row r="87" spans="1:7" x14ac:dyDescent="0.25">
      <c r="A87" s="34"/>
      <c r="B87" s="19"/>
      <c r="C87" s="4" t="s">
        <v>4</v>
      </c>
      <c r="D87" s="8">
        <v>34547600</v>
      </c>
      <c r="E87" s="8">
        <v>34547600</v>
      </c>
      <c r="F87" s="8">
        <v>10817174.460000001</v>
      </c>
      <c r="G87" s="49">
        <f t="shared" si="27"/>
        <v>31.310928863365326</v>
      </c>
    </row>
    <row r="88" spans="1:7" x14ac:dyDescent="0.25">
      <c r="A88" s="34"/>
      <c r="B88" s="19"/>
      <c r="C88" s="4" t="s">
        <v>5</v>
      </c>
      <c r="D88" s="8">
        <v>0</v>
      </c>
      <c r="E88" s="8">
        <v>0</v>
      </c>
      <c r="F88" s="8">
        <v>0</v>
      </c>
      <c r="G88" s="49"/>
    </row>
    <row r="89" spans="1:7" ht="36" customHeight="1" x14ac:dyDescent="0.25">
      <c r="A89" s="35"/>
      <c r="B89" s="20"/>
      <c r="C89" s="2" t="s">
        <v>6</v>
      </c>
      <c r="D89" s="9">
        <v>0</v>
      </c>
      <c r="E89" s="9">
        <v>0</v>
      </c>
      <c r="F89" s="9">
        <v>0</v>
      </c>
      <c r="G89" s="49"/>
    </row>
    <row r="90" spans="1:7" x14ac:dyDescent="0.25">
      <c r="A90" s="33"/>
      <c r="B90" s="18" t="s">
        <v>26</v>
      </c>
      <c r="C90" s="5" t="s">
        <v>3</v>
      </c>
      <c r="D90" s="7">
        <f>SUM(D91:D93)</f>
        <v>790000</v>
      </c>
      <c r="E90" s="7">
        <f t="shared" ref="E90:F90" si="32">SUM(E91:E93)</f>
        <v>790000</v>
      </c>
      <c r="F90" s="7">
        <f t="shared" si="32"/>
        <v>0</v>
      </c>
      <c r="G90" s="49">
        <f t="shared" si="27"/>
        <v>0</v>
      </c>
    </row>
    <row r="91" spans="1:7" x14ac:dyDescent="0.25">
      <c r="A91" s="34"/>
      <c r="B91" s="19"/>
      <c r="C91" s="4" t="s">
        <v>4</v>
      </c>
      <c r="D91" s="8">
        <v>790000</v>
      </c>
      <c r="E91" s="8">
        <v>790000</v>
      </c>
      <c r="F91" s="8">
        <v>0</v>
      </c>
      <c r="G91" s="49">
        <f t="shared" si="27"/>
        <v>0</v>
      </c>
    </row>
    <row r="92" spans="1:7" x14ac:dyDescent="0.25">
      <c r="A92" s="34"/>
      <c r="B92" s="19"/>
      <c r="C92" s="4" t="s">
        <v>5</v>
      </c>
      <c r="D92" s="8">
        <v>0</v>
      </c>
      <c r="E92" s="8">
        <v>0</v>
      </c>
      <c r="F92" s="8">
        <v>0</v>
      </c>
      <c r="G92" s="49"/>
    </row>
    <row r="93" spans="1:7" ht="21" customHeight="1" x14ac:dyDescent="0.25">
      <c r="A93" s="35"/>
      <c r="B93" s="20"/>
      <c r="C93" s="2" t="s">
        <v>6</v>
      </c>
      <c r="D93" s="9">
        <v>0</v>
      </c>
      <c r="E93" s="9">
        <v>0</v>
      </c>
      <c r="F93" s="9">
        <v>0</v>
      </c>
      <c r="G93" s="49"/>
    </row>
    <row r="94" spans="1:7" x14ac:dyDescent="0.25">
      <c r="A94" s="33"/>
      <c r="B94" s="18" t="s">
        <v>27</v>
      </c>
      <c r="C94" s="5" t="s">
        <v>3</v>
      </c>
      <c r="D94" s="7">
        <f>SUM(D95:D97)</f>
        <v>153599480</v>
      </c>
      <c r="E94" s="7">
        <f t="shared" ref="E94:F94" si="33">SUM(E95:E97)</f>
        <v>153599480</v>
      </c>
      <c r="F94" s="7">
        <f t="shared" si="33"/>
        <v>89226903.969999999</v>
      </c>
      <c r="G94" s="49">
        <f t="shared" si="27"/>
        <v>58.090628933118779</v>
      </c>
    </row>
    <row r="95" spans="1:7" x14ac:dyDescent="0.25">
      <c r="A95" s="34"/>
      <c r="B95" s="19"/>
      <c r="C95" s="4" t="s">
        <v>4</v>
      </c>
      <c r="D95" s="8">
        <v>152701100</v>
      </c>
      <c r="E95" s="8">
        <v>152701100</v>
      </c>
      <c r="F95" s="8">
        <v>88859008.969999999</v>
      </c>
      <c r="G95" s="49">
        <f t="shared" si="27"/>
        <v>58.191466184591988</v>
      </c>
    </row>
    <row r="96" spans="1:7" x14ac:dyDescent="0.25">
      <c r="A96" s="34"/>
      <c r="B96" s="19"/>
      <c r="C96" s="4" t="s">
        <v>5</v>
      </c>
      <c r="D96" s="8">
        <v>898380</v>
      </c>
      <c r="E96" s="8">
        <v>898380</v>
      </c>
      <c r="F96" s="8">
        <v>367895</v>
      </c>
      <c r="G96" s="49">
        <f t="shared" si="27"/>
        <v>40.950933903248071</v>
      </c>
    </row>
    <row r="97" spans="1:7" x14ac:dyDescent="0.25">
      <c r="A97" s="35"/>
      <c r="B97" s="20"/>
      <c r="C97" s="4" t="s">
        <v>6</v>
      </c>
      <c r="D97" s="8">
        <v>0</v>
      </c>
      <c r="E97" s="8">
        <v>0</v>
      </c>
      <c r="F97" s="8">
        <v>0</v>
      </c>
      <c r="G97" s="49"/>
    </row>
    <row r="98" spans="1:7" x14ac:dyDescent="0.25">
      <c r="A98" s="33"/>
      <c r="B98" s="18" t="s">
        <v>28</v>
      </c>
      <c r="C98" s="5" t="s">
        <v>3</v>
      </c>
      <c r="D98" s="7">
        <f>SUM(D99:D101)</f>
        <v>80756800</v>
      </c>
      <c r="E98" s="7">
        <f t="shared" ref="E98:F98" si="34">SUM(E99:E101)</f>
        <v>80756800</v>
      </c>
      <c r="F98" s="7">
        <f t="shared" si="34"/>
        <v>43383841.310000002</v>
      </c>
      <c r="G98" s="49">
        <f t="shared" si="27"/>
        <v>53.721595345531284</v>
      </c>
    </row>
    <row r="99" spans="1:7" x14ac:dyDescent="0.25">
      <c r="A99" s="34"/>
      <c r="B99" s="19"/>
      <c r="C99" s="4" t="s">
        <v>4</v>
      </c>
      <c r="D99" s="8">
        <f>D103+D107</f>
        <v>80756800</v>
      </c>
      <c r="E99" s="8">
        <f t="shared" ref="E99:F99" si="35">E103+E107</f>
        <v>80756800</v>
      </c>
      <c r="F99" s="8">
        <f t="shared" si="35"/>
        <v>43383841.310000002</v>
      </c>
      <c r="G99" s="49">
        <f t="shared" si="27"/>
        <v>53.721595345531284</v>
      </c>
    </row>
    <row r="100" spans="1:7" x14ac:dyDescent="0.25">
      <c r="A100" s="34"/>
      <c r="B100" s="19"/>
      <c r="C100" s="4" t="s">
        <v>5</v>
      </c>
      <c r="D100" s="8">
        <f>D104+D108</f>
        <v>0</v>
      </c>
      <c r="E100" s="8">
        <f t="shared" ref="E100:F100" si="36">E104+E108</f>
        <v>0</v>
      </c>
      <c r="F100" s="8">
        <f t="shared" si="36"/>
        <v>0</v>
      </c>
      <c r="G100" s="49"/>
    </row>
    <row r="101" spans="1:7" x14ac:dyDescent="0.25">
      <c r="A101" s="35"/>
      <c r="B101" s="20"/>
      <c r="C101" s="4" t="s">
        <v>6</v>
      </c>
      <c r="D101" s="8">
        <f>D105+D109</f>
        <v>0</v>
      </c>
      <c r="E101" s="8">
        <f t="shared" ref="E101:F101" si="37">E105+E109</f>
        <v>0</v>
      </c>
      <c r="F101" s="8">
        <f t="shared" si="37"/>
        <v>0</v>
      </c>
      <c r="G101" s="49"/>
    </row>
    <row r="102" spans="1:7" x14ac:dyDescent="0.25">
      <c r="A102" s="24">
        <v>1</v>
      </c>
      <c r="B102" s="27" t="s">
        <v>29</v>
      </c>
      <c r="C102" s="5" t="s">
        <v>3</v>
      </c>
      <c r="D102" s="7">
        <f>SUM(D103:D105)</f>
        <v>135000</v>
      </c>
      <c r="E102" s="7">
        <f t="shared" ref="E102:F102" si="38">SUM(E103:E105)</f>
        <v>135000</v>
      </c>
      <c r="F102" s="7">
        <f t="shared" si="38"/>
        <v>0</v>
      </c>
      <c r="G102" s="49">
        <f t="shared" si="27"/>
        <v>0</v>
      </c>
    </row>
    <row r="103" spans="1:7" x14ac:dyDescent="0.25">
      <c r="A103" s="25"/>
      <c r="B103" s="28"/>
      <c r="C103" s="4" t="s">
        <v>4</v>
      </c>
      <c r="D103" s="8">
        <v>135000</v>
      </c>
      <c r="E103" s="8">
        <v>135000</v>
      </c>
      <c r="F103" s="8">
        <v>0</v>
      </c>
      <c r="G103" s="49">
        <f t="shared" si="27"/>
        <v>0</v>
      </c>
    </row>
    <row r="104" spans="1:7" x14ac:dyDescent="0.25">
      <c r="A104" s="25"/>
      <c r="B104" s="28"/>
      <c r="C104" s="4" t="s">
        <v>5</v>
      </c>
      <c r="D104" s="8">
        <v>0</v>
      </c>
      <c r="E104" s="8">
        <v>0</v>
      </c>
      <c r="F104" s="8">
        <v>0</v>
      </c>
      <c r="G104" s="49"/>
    </row>
    <row r="105" spans="1:7" x14ac:dyDescent="0.25">
      <c r="A105" s="26"/>
      <c r="B105" s="29"/>
      <c r="C105" s="4" t="s">
        <v>6</v>
      </c>
      <c r="D105" s="8">
        <v>0</v>
      </c>
      <c r="E105" s="8">
        <v>0</v>
      </c>
      <c r="F105" s="8">
        <v>0</v>
      </c>
      <c r="G105" s="49"/>
    </row>
    <row r="106" spans="1:7" x14ac:dyDescent="0.25">
      <c r="A106" s="24">
        <v>2</v>
      </c>
      <c r="B106" s="27" t="s">
        <v>30</v>
      </c>
      <c r="C106" s="5" t="s">
        <v>3</v>
      </c>
      <c r="D106" s="7">
        <f>SUM(D107:D109)</f>
        <v>80621800</v>
      </c>
      <c r="E106" s="7">
        <f t="shared" ref="E106:F106" si="39">SUM(E107:E109)</f>
        <v>80621800</v>
      </c>
      <c r="F106" s="7">
        <f t="shared" si="39"/>
        <v>43383841.310000002</v>
      </c>
      <c r="G106" s="49">
        <f t="shared" si="27"/>
        <v>53.811551354596396</v>
      </c>
    </row>
    <row r="107" spans="1:7" x14ac:dyDescent="0.25">
      <c r="A107" s="25"/>
      <c r="B107" s="28"/>
      <c r="C107" s="4" t="s">
        <v>4</v>
      </c>
      <c r="D107" s="8">
        <v>80621800</v>
      </c>
      <c r="E107" s="8">
        <v>80621800</v>
      </c>
      <c r="F107" s="8">
        <v>43383841.310000002</v>
      </c>
      <c r="G107" s="49">
        <f t="shared" si="27"/>
        <v>53.811551354596396</v>
      </c>
    </row>
    <row r="108" spans="1:7" x14ac:dyDescent="0.25">
      <c r="A108" s="25"/>
      <c r="B108" s="28"/>
      <c r="C108" s="4" t="s">
        <v>5</v>
      </c>
      <c r="D108" s="8">
        <v>0</v>
      </c>
      <c r="E108" s="8">
        <v>0</v>
      </c>
      <c r="F108" s="8">
        <v>0</v>
      </c>
      <c r="G108" s="49"/>
    </row>
    <row r="109" spans="1:7" x14ac:dyDescent="0.25">
      <c r="A109" s="26"/>
      <c r="B109" s="29"/>
      <c r="C109" s="4" t="s">
        <v>6</v>
      </c>
      <c r="D109" s="8">
        <v>0</v>
      </c>
      <c r="E109" s="8">
        <v>0</v>
      </c>
      <c r="F109" s="8">
        <v>0</v>
      </c>
      <c r="G109" s="49"/>
    </row>
    <row r="110" spans="1:7" x14ac:dyDescent="0.25">
      <c r="A110" s="33"/>
      <c r="B110" s="18" t="s">
        <v>31</v>
      </c>
      <c r="C110" s="5" t="s">
        <v>3</v>
      </c>
      <c r="D110" s="7">
        <f>SUM(D111:D113)</f>
        <v>100000</v>
      </c>
      <c r="E110" s="7">
        <f t="shared" ref="E110:F110" si="40">SUM(E111:E113)</f>
        <v>100000</v>
      </c>
      <c r="F110" s="7">
        <f t="shared" si="40"/>
        <v>5627.72</v>
      </c>
      <c r="G110" s="49">
        <f t="shared" si="27"/>
        <v>5.6277200000000001</v>
      </c>
    </row>
    <row r="111" spans="1:7" x14ac:dyDescent="0.25">
      <c r="A111" s="34"/>
      <c r="B111" s="19"/>
      <c r="C111" s="4" t="s">
        <v>4</v>
      </c>
      <c r="D111" s="8">
        <v>100000</v>
      </c>
      <c r="E111" s="8">
        <v>100000</v>
      </c>
      <c r="F111" s="8">
        <v>5627.72</v>
      </c>
      <c r="G111" s="49">
        <f t="shared" si="27"/>
        <v>5.6277200000000001</v>
      </c>
    </row>
    <row r="112" spans="1:7" x14ac:dyDescent="0.25">
      <c r="A112" s="34"/>
      <c r="B112" s="19"/>
      <c r="C112" s="4" t="s">
        <v>5</v>
      </c>
      <c r="D112" s="8">
        <v>0</v>
      </c>
      <c r="E112" s="8">
        <v>0</v>
      </c>
      <c r="F112" s="8">
        <v>0</v>
      </c>
      <c r="G112" s="49"/>
    </row>
    <row r="113" spans="1:7" x14ac:dyDescent="0.25">
      <c r="A113" s="35"/>
      <c r="B113" s="20"/>
      <c r="C113" s="4" t="s">
        <v>6</v>
      </c>
      <c r="D113" s="8">
        <v>0</v>
      </c>
      <c r="E113" s="8">
        <v>0</v>
      </c>
      <c r="F113" s="8">
        <v>0</v>
      </c>
      <c r="G113" s="49"/>
    </row>
    <row r="114" spans="1:7" x14ac:dyDescent="0.25">
      <c r="A114" s="33"/>
      <c r="B114" s="18" t="s">
        <v>32</v>
      </c>
      <c r="C114" s="5" t="s">
        <v>3</v>
      </c>
      <c r="D114" s="7">
        <f>SUM(D115:D117)</f>
        <v>237411612.19</v>
      </c>
      <c r="E114" s="7">
        <f t="shared" ref="E114:F114" si="41">SUM(E115:E117)</f>
        <v>237411612.19</v>
      </c>
      <c r="F114" s="7">
        <f t="shared" si="41"/>
        <v>60184255.130000003</v>
      </c>
      <c r="G114" s="49">
        <f t="shared" si="27"/>
        <v>25.350173302321316</v>
      </c>
    </row>
    <row r="115" spans="1:7" x14ac:dyDescent="0.25">
      <c r="A115" s="34"/>
      <c r="B115" s="19"/>
      <c r="C115" s="4" t="s">
        <v>4</v>
      </c>
      <c r="D115" s="8">
        <v>133013337.7</v>
      </c>
      <c r="E115" s="8">
        <v>133013337.7</v>
      </c>
      <c r="F115" s="8">
        <v>60184255.130000003</v>
      </c>
      <c r="G115" s="49">
        <f t="shared" si="27"/>
        <v>45.24678214281063</v>
      </c>
    </row>
    <row r="116" spans="1:7" x14ac:dyDescent="0.25">
      <c r="A116" s="34"/>
      <c r="B116" s="19"/>
      <c r="C116" s="4" t="s">
        <v>5</v>
      </c>
      <c r="D116" s="8">
        <v>83042592.760000005</v>
      </c>
      <c r="E116" s="8">
        <v>83042592.760000005</v>
      </c>
      <c r="F116" s="8">
        <v>0</v>
      </c>
      <c r="G116" s="49">
        <f t="shared" si="27"/>
        <v>0</v>
      </c>
    </row>
    <row r="117" spans="1:7" x14ac:dyDescent="0.25">
      <c r="A117" s="35"/>
      <c r="B117" s="20"/>
      <c r="C117" s="4" t="s">
        <v>6</v>
      </c>
      <c r="D117" s="8">
        <v>21355681.73</v>
      </c>
      <c r="E117" s="8">
        <v>21355681.73</v>
      </c>
      <c r="F117" s="8">
        <v>0</v>
      </c>
      <c r="G117" s="49">
        <f t="shared" si="27"/>
        <v>0</v>
      </c>
    </row>
    <row r="118" spans="1:7" x14ac:dyDescent="0.25">
      <c r="A118" s="33"/>
      <c r="B118" s="18" t="s">
        <v>33</v>
      </c>
      <c r="C118" s="5" t="s">
        <v>3</v>
      </c>
      <c r="D118" s="7">
        <f>SUM(D119:D121)</f>
        <v>350045011.74000001</v>
      </c>
      <c r="E118" s="7">
        <f t="shared" ref="E118:F118" si="42">SUM(E119:E121)</f>
        <v>350045011.74000001</v>
      </c>
      <c r="F118" s="7">
        <f t="shared" si="42"/>
        <v>136936415.22</v>
      </c>
      <c r="G118" s="49">
        <f t="shared" si="27"/>
        <v>39.119659080218831</v>
      </c>
    </row>
    <row r="119" spans="1:7" x14ac:dyDescent="0.25">
      <c r="A119" s="34"/>
      <c r="B119" s="19"/>
      <c r="C119" s="4" t="s">
        <v>4</v>
      </c>
      <c r="D119" s="8">
        <f>D123+D127</f>
        <v>283945489.92000002</v>
      </c>
      <c r="E119" s="8">
        <f t="shared" ref="E119:F119" si="43">E123+E127</f>
        <v>283945489.92000002</v>
      </c>
      <c r="F119" s="8">
        <f t="shared" si="43"/>
        <v>83650010.719999999</v>
      </c>
      <c r="G119" s="49">
        <f t="shared" si="27"/>
        <v>29.459883565527985</v>
      </c>
    </row>
    <row r="120" spans="1:7" x14ac:dyDescent="0.25">
      <c r="A120" s="34"/>
      <c r="B120" s="19"/>
      <c r="C120" s="4" t="s">
        <v>5</v>
      </c>
      <c r="D120" s="8">
        <f>D124+D128</f>
        <v>59761821.82</v>
      </c>
      <c r="E120" s="8">
        <f t="shared" ref="E120:F120" si="44">E124+E128</f>
        <v>59761821.82</v>
      </c>
      <c r="F120" s="8">
        <f t="shared" si="44"/>
        <v>53286404.5</v>
      </c>
      <c r="G120" s="49">
        <f t="shared" si="27"/>
        <v>89.164625302917173</v>
      </c>
    </row>
    <row r="121" spans="1:7" x14ac:dyDescent="0.25">
      <c r="A121" s="35"/>
      <c r="B121" s="20"/>
      <c r="C121" s="4" t="s">
        <v>6</v>
      </c>
      <c r="D121" s="8">
        <f>D125+D129</f>
        <v>6337700</v>
      </c>
      <c r="E121" s="8">
        <f t="shared" ref="E121:F121" si="45">E125+E129</f>
        <v>6337700</v>
      </c>
      <c r="F121" s="8">
        <f t="shared" si="45"/>
        <v>0</v>
      </c>
      <c r="G121" s="49">
        <f t="shared" si="27"/>
        <v>0</v>
      </c>
    </row>
    <row r="122" spans="1:7" x14ac:dyDescent="0.25">
      <c r="A122" s="24">
        <v>1</v>
      </c>
      <c r="B122" s="27" t="s">
        <v>34</v>
      </c>
      <c r="C122" s="5" t="s">
        <v>3</v>
      </c>
      <c r="D122" s="7">
        <f>SUM(D123:D125)</f>
        <v>104652791.37</v>
      </c>
      <c r="E122" s="7">
        <f t="shared" ref="E122:F122" si="46">SUM(E123:E125)</f>
        <v>104652791.37</v>
      </c>
      <c r="F122" s="7">
        <f t="shared" si="46"/>
        <v>46069794.370000005</v>
      </c>
      <c r="G122" s="49">
        <f t="shared" si="27"/>
        <v>44.021562890874286</v>
      </c>
    </row>
    <row r="123" spans="1:7" x14ac:dyDescent="0.25">
      <c r="A123" s="25"/>
      <c r="B123" s="28"/>
      <c r="C123" s="4" t="s">
        <v>4</v>
      </c>
      <c r="D123" s="8">
        <v>104475330.37</v>
      </c>
      <c r="E123" s="8">
        <v>104475330.37</v>
      </c>
      <c r="F123" s="8">
        <v>45979586.170000002</v>
      </c>
      <c r="G123" s="49">
        <f t="shared" si="27"/>
        <v>44.00999356227257</v>
      </c>
    </row>
    <row r="124" spans="1:7" x14ac:dyDescent="0.25">
      <c r="A124" s="25"/>
      <c r="B124" s="28"/>
      <c r="C124" s="4" t="s">
        <v>5</v>
      </c>
      <c r="D124" s="8">
        <v>177461</v>
      </c>
      <c r="E124" s="8">
        <v>177461</v>
      </c>
      <c r="F124" s="8">
        <v>90208.2</v>
      </c>
      <c r="G124" s="49">
        <f t="shared" si="27"/>
        <v>50.832689999492843</v>
      </c>
    </row>
    <row r="125" spans="1:7" x14ac:dyDescent="0.25">
      <c r="A125" s="26"/>
      <c r="B125" s="29"/>
      <c r="C125" s="4" t="s">
        <v>6</v>
      </c>
      <c r="D125" s="8">
        <v>0</v>
      </c>
      <c r="E125" s="8">
        <v>0</v>
      </c>
      <c r="F125" s="8">
        <v>0</v>
      </c>
      <c r="G125" s="49"/>
    </row>
    <row r="126" spans="1:7" x14ac:dyDescent="0.25">
      <c r="A126" s="24">
        <v>2</v>
      </c>
      <c r="B126" s="27" t="s">
        <v>35</v>
      </c>
      <c r="C126" s="5" t="s">
        <v>3</v>
      </c>
      <c r="D126" s="7">
        <f>SUM(D127:D129)</f>
        <v>245392220.37</v>
      </c>
      <c r="E126" s="7">
        <f t="shared" ref="E126:F126" si="47">SUM(E127:E129)</f>
        <v>245392220.37</v>
      </c>
      <c r="F126" s="7">
        <f t="shared" si="47"/>
        <v>90866620.849999994</v>
      </c>
      <c r="G126" s="49">
        <f t="shared" si="27"/>
        <v>37.029136748097471</v>
      </c>
    </row>
    <row r="127" spans="1:7" x14ac:dyDescent="0.25">
      <c r="A127" s="25"/>
      <c r="B127" s="28"/>
      <c r="C127" s="4" t="s">
        <v>4</v>
      </c>
      <c r="D127" s="8">
        <f>74312116+105158043.55</f>
        <v>179470159.55000001</v>
      </c>
      <c r="E127" s="8">
        <f>74312116+105158043.55</f>
        <v>179470159.55000001</v>
      </c>
      <c r="F127" s="8">
        <f>3747865.83+9266183.54+24656375.18</f>
        <v>37670424.549999997</v>
      </c>
      <c r="G127" s="49">
        <f t="shared" si="27"/>
        <v>20.989798328844241</v>
      </c>
    </row>
    <row r="128" spans="1:7" x14ac:dyDescent="0.25">
      <c r="A128" s="25"/>
      <c r="B128" s="28"/>
      <c r="C128" s="4" t="s">
        <v>5</v>
      </c>
      <c r="D128" s="8">
        <v>59584360.82</v>
      </c>
      <c r="E128" s="8">
        <v>59584360.82</v>
      </c>
      <c r="F128" s="8">
        <v>53196196.299999997</v>
      </c>
      <c r="G128" s="49">
        <f t="shared" si="27"/>
        <v>89.278789883643825</v>
      </c>
    </row>
    <row r="129" spans="1:7" ht="15.75" thickBot="1" x14ac:dyDescent="0.3">
      <c r="A129" s="47"/>
      <c r="B129" s="48"/>
      <c r="C129" s="12" t="s">
        <v>6</v>
      </c>
      <c r="D129" s="13">
        <v>6337700</v>
      </c>
      <c r="E129" s="13">
        <v>6337700</v>
      </c>
      <c r="F129" s="13">
        <v>0</v>
      </c>
      <c r="G129" s="49">
        <f t="shared" si="27"/>
        <v>0</v>
      </c>
    </row>
    <row r="130" spans="1:7" ht="17.25" customHeight="1" x14ac:dyDescent="0.25">
      <c r="A130" s="42" t="s">
        <v>36</v>
      </c>
      <c r="B130" s="43"/>
      <c r="C130" s="10" t="s">
        <v>3</v>
      </c>
      <c r="D130" s="11">
        <f>SUM(D131:D133)</f>
        <v>5599456542.2299995</v>
      </c>
      <c r="E130" s="11">
        <f t="shared" ref="E130:F130" si="48">SUM(E131:E133)</f>
        <v>5599456542.2299995</v>
      </c>
      <c r="F130" s="11">
        <f t="shared" si="48"/>
        <v>1692238089.98</v>
      </c>
      <c r="G130" s="49">
        <f t="shared" si="27"/>
        <v>30.221470194785393</v>
      </c>
    </row>
    <row r="131" spans="1:7" ht="16.5" customHeight="1" x14ac:dyDescent="0.25">
      <c r="A131" s="42"/>
      <c r="B131" s="43"/>
      <c r="C131" s="5" t="s">
        <v>4</v>
      </c>
      <c r="D131" s="7">
        <f>D7+D19+D23+D27+D47+D63+D83+D87+D91+D95+D99+D111+D115+D119</f>
        <v>2576506527.5799999</v>
      </c>
      <c r="E131" s="7">
        <f t="shared" ref="E131:F131" si="49">E7+E19+E23+E27+E47+E63+E83+E87+E91+E95+E99+E111+E115+E119</f>
        <v>2576512550.46</v>
      </c>
      <c r="F131" s="7">
        <f t="shared" si="49"/>
        <v>1047993636.5000001</v>
      </c>
      <c r="G131" s="49">
        <f t="shared" si="27"/>
        <v>40.674889641538734</v>
      </c>
    </row>
    <row r="132" spans="1:7" ht="16.5" customHeight="1" x14ac:dyDescent="0.25">
      <c r="A132" s="42"/>
      <c r="B132" s="43"/>
      <c r="C132" s="5" t="s">
        <v>5</v>
      </c>
      <c r="D132" s="7">
        <f>D8+D20+D24+D28+D48+D64+D84+D88+D92+D96+D100+D112+D116+D120</f>
        <v>1375774169.1699998</v>
      </c>
      <c r="E132" s="7">
        <f t="shared" ref="E132:F132" si="50">E8+E20+E24+E28+E48+E64+E84+E88+E92+E96+E100+E112+E116+E120</f>
        <v>1375768146.29</v>
      </c>
      <c r="F132" s="7">
        <f t="shared" si="50"/>
        <v>587702611.28999996</v>
      </c>
      <c r="G132" s="49">
        <f t="shared" si="27"/>
        <v>42.718143524026416</v>
      </c>
    </row>
    <row r="133" spans="1:7" ht="17.25" customHeight="1" x14ac:dyDescent="0.25">
      <c r="A133" s="44"/>
      <c r="B133" s="45"/>
      <c r="C133" s="5" t="s">
        <v>6</v>
      </c>
      <c r="D133" s="7">
        <f>D9+D21+D25+D29+D49+D65+D85+D89+D93+D97+D101+D113+D117+D121</f>
        <v>1647175845.48</v>
      </c>
      <c r="E133" s="7">
        <f t="shared" ref="E133:F133" si="51">E9+E21+E25+E29+E49+E65+E85+E89+E93+E97+E101+E113+E117+E121</f>
        <v>1647175845.48</v>
      </c>
      <c r="F133" s="7">
        <f t="shared" si="51"/>
        <v>56541842.189999998</v>
      </c>
      <c r="G133" s="49">
        <f t="shared" si="27"/>
        <v>3.4326536747825647</v>
      </c>
    </row>
    <row r="134" spans="1:7" x14ac:dyDescent="0.25">
      <c r="A134" s="1"/>
      <c r="B134" s="1"/>
      <c r="C134" s="1"/>
      <c r="D134" s="1"/>
      <c r="E134" s="1"/>
      <c r="F134" s="1"/>
      <c r="G134" s="1"/>
    </row>
    <row r="135" spans="1:7" x14ac:dyDescent="0.25">
      <c r="A135" s="1"/>
      <c r="B135" s="1"/>
      <c r="C135" s="1"/>
      <c r="D135" s="16"/>
      <c r="E135" s="1"/>
      <c r="F135" s="1"/>
      <c r="G135" s="1"/>
    </row>
    <row r="136" spans="1:7" x14ac:dyDescent="0.25">
      <c r="A136" s="1"/>
      <c r="B136" s="1"/>
      <c r="C136" s="1"/>
      <c r="D136" s="1"/>
      <c r="E136" s="1"/>
      <c r="F136" s="1"/>
      <c r="G136" s="1"/>
    </row>
    <row r="137" spans="1:7" x14ac:dyDescent="0.25">
      <c r="A137" s="1"/>
      <c r="B137" s="1"/>
      <c r="C137" s="1"/>
      <c r="D137" s="17"/>
      <c r="E137" s="1"/>
      <c r="F137" s="1"/>
      <c r="G137" s="1"/>
    </row>
    <row r="138" spans="1:7" x14ac:dyDescent="0.25">
      <c r="A138" s="1"/>
      <c r="B138" s="1"/>
      <c r="C138" s="1"/>
      <c r="D138" s="1"/>
      <c r="E138" s="1"/>
      <c r="F138" s="1"/>
      <c r="G138" s="1"/>
    </row>
    <row r="139" spans="1:7" x14ac:dyDescent="0.25">
      <c r="A139" s="1"/>
      <c r="B139" s="1"/>
      <c r="C139" s="1"/>
      <c r="D139" s="1"/>
      <c r="E139" s="1"/>
      <c r="F139" s="1"/>
      <c r="G139" s="1"/>
    </row>
    <row r="140" spans="1:7" x14ac:dyDescent="0.25">
      <c r="A140" s="1"/>
      <c r="B140" s="1"/>
      <c r="C140" s="1"/>
      <c r="D140" s="1"/>
      <c r="E140" s="1"/>
      <c r="F140" s="1"/>
      <c r="G140" s="1"/>
    </row>
    <row r="141" spans="1:7" x14ac:dyDescent="0.25">
      <c r="A141" s="1"/>
      <c r="B141" s="1"/>
      <c r="C141" s="1"/>
      <c r="D141" s="1"/>
      <c r="E141" s="1"/>
      <c r="F141" s="1"/>
      <c r="G141" s="1"/>
    </row>
    <row r="142" spans="1:7" x14ac:dyDescent="0.25">
      <c r="A142" s="1"/>
      <c r="B142" s="1"/>
      <c r="C142" s="1"/>
      <c r="D142" s="1"/>
      <c r="E142" s="1"/>
      <c r="F142" s="1"/>
      <c r="G142" s="1"/>
    </row>
    <row r="143" spans="1:7" x14ac:dyDescent="0.25">
      <c r="A143" s="1"/>
      <c r="B143" s="1"/>
      <c r="C143" s="1"/>
      <c r="D143" s="1"/>
      <c r="E143" s="1"/>
      <c r="F143" s="1"/>
      <c r="G143" s="1"/>
    </row>
    <row r="144" spans="1:7" x14ac:dyDescent="0.25">
      <c r="A144" s="1"/>
      <c r="B144" s="1"/>
      <c r="C144" s="1"/>
      <c r="D144" s="1"/>
      <c r="E144" s="1"/>
      <c r="F144" s="1"/>
      <c r="G144" s="1"/>
    </row>
    <row r="145" spans="1:7" x14ac:dyDescent="0.25">
      <c r="A145" s="1"/>
      <c r="B145" s="1"/>
      <c r="C145" s="1"/>
      <c r="D145" s="1"/>
      <c r="E145" s="1"/>
      <c r="F145" s="1"/>
      <c r="G145" s="1"/>
    </row>
    <row r="146" spans="1:7" x14ac:dyDescent="0.25">
      <c r="A146" s="1"/>
      <c r="B146" s="1"/>
      <c r="C146" s="1"/>
      <c r="D146" s="1"/>
      <c r="E146" s="1"/>
      <c r="F146" s="1"/>
      <c r="G146" s="1"/>
    </row>
    <row r="147" spans="1:7" x14ac:dyDescent="0.25">
      <c r="A147" s="1"/>
      <c r="B147" s="1"/>
      <c r="C147" s="1"/>
      <c r="D147" s="1"/>
      <c r="E147" s="1"/>
      <c r="F147" s="1"/>
      <c r="G147" s="1"/>
    </row>
    <row r="148" spans="1:7" x14ac:dyDescent="0.25">
      <c r="A148" s="1"/>
      <c r="B148" s="1"/>
      <c r="C148" s="1"/>
      <c r="D148" s="1"/>
      <c r="E148" s="1"/>
      <c r="F148" s="1"/>
      <c r="G148" s="1"/>
    </row>
    <row r="149" spans="1:7" x14ac:dyDescent="0.25">
      <c r="A149" s="1"/>
      <c r="B149" s="1"/>
      <c r="C149" s="1"/>
      <c r="D149" s="1"/>
      <c r="E149" s="1"/>
      <c r="F149" s="1"/>
      <c r="G149" s="1"/>
    </row>
    <row r="150" spans="1:7" x14ac:dyDescent="0.25">
      <c r="A150" s="1"/>
      <c r="B150" s="1"/>
      <c r="C150" s="1"/>
      <c r="D150" s="1"/>
      <c r="E150" s="1"/>
      <c r="F150" s="1"/>
      <c r="G150" s="1"/>
    </row>
    <row r="151" spans="1:7" x14ac:dyDescent="0.25">
      <c r="A151" s="1"/>
      <c r="B151" s="1"/>
      <c r="C151" s="1"/>
      <c r="D151" s="1"/>
      <c r="E151" s="1"/>
      <c r="F151" s="1"/>
      <c r="G151" s="1"/>
    </row>
    <row r="152" spans="1:7" x14ac:dyDescent="0.25">
      <c r="A152" s="1"/>
      <c r="B152" s="1"/>
      <c r="C152" s="1"/>
      <c r="D152" s="1"/>
      <c r="E152" s="1"/>
      <c r="F152" s="1"/>
      <c r="G152" s="1"/>
    </row>
    <row r="153" spans="1:7" x14ac:dyDescent="0.25">
      <c r="A153" s="1"/>
      <c r="B153" s="1"/>
      <c r="C153" s="1"/>
      <c r="D153" s="1"/>
      <c r="E153" s="1"/>
      <c r="F153" s="1"/>
      <c r="G153" s="1"/>
    </row>
    <row r="154" spans="1:7" x14ac:dyDescent="0.25">
      <c r="A154" s="1"/>
      <c r="B154" s="1"/>
      <c r="C154" s="1"/>
      <c r="D154" s="1"/>
      <c r="E154" s="1"/>
      <c r="F154" s="1"/>
      <c r="G154" s="1"/>
    </row>
    <row r="155" spans="1:7" x14ac:dyDescent="0.25">
      <c r="A155" s="1"/>
      <c r="B155" s="1"/>
      <c r="C155" s="1"/>
      <c r="D155" s="1"/>
      <c r="E155" s="1"/>
      <c r="F155" s="1"/>
      <c r="G155" s="1"/>
    </row>
    <row r="156" spans="1:7" x14ac:dyDescent="0.25">
      <c r="A156" s="1"/>
      <c r="B156" s="1"/>
      <c r="C156" s="1"/>
      <c r="D156" s="1"/>
      <c r="E156" s="1"/>
      <c r="F156" s="1"/>
      <c r="G156" s="1"/>
    </row>
    <row r="157" spans="1:7" x14ac:dyDescent="0.25">
      <c r="A157" s="1"/>
      <c r="B157" s="1"/>
      <c r="C157" s="1"/>
      <c r="D157" s="1"/>
      <c r="E157" s="1"/>
      <c r="F157" s="1"/>
      <c r="G157" s="1"/>
    </row>
    <row r="158" spans="1:7" x14ac:dyDescent="0.25">
      <c r="A158" s="1"/>
      <c r="B158" s="1"/>
      <c r="C158" s="1"/>
      <c r="D158" s="1"/>
      <c r="E158" s="1"/>
      <c r="F158" s="1"/>
      <c r="G158" s="1"/>
    </row>
    <row r="159" spans="1:7" x14ac:dyDescent="0.25">
      <c r="A159" s="1"/>
      <c r="B159" s="1"/>
      <c r="C159" s="1"/>
      <c r="D159" s="1"/>
      <c r="E159" s="1"/>
      <c r="F159" s="1"/>
      <c r="G159" s="1"/>
    </row>
    <row r="160" spans="1:7" x14ac:dyDescent="0.25">
      <c r="A160" s="1"/>
      <c r="B160" s="1"/>
      <c r="C160" s="1"/>
      <c r="D160" s="1"/>
      <c r="E160" s="1"/>
      <c r="F160" s="1"/>
      <c r="G160" s="1"/>
    </row>
    <row r="161" spans="1:7" x14ac:dyDescent="0.25">
      <c r="A161" s="1"/>
      <c r="B161" s="1"/>
      <c r="C161" s="1"/>
      <c r="D161" s="1"/>
      <c r="E161" s="1"/>
      <c r="F161" s="1"/>
      <c r="G161" s="1"/>
    </row>
    <row r="162" spans="1:7" x14ac:dyDescent="0.25">
      <c r="A162" s="1"/>
      <c r="B162" s="1"/>
      <c r="C162" s="1"/>
      <c r="D162" s="1"/>
      <c r="E162" s="1"/>
      <c r="F162" s="1"/>
      <c r="G162" s="1"/>
    </row>
    <row r="163" spans="1:7" x14ac:dyDescent="0.25">
      <c r="A163" s="1"/>
      <c r="B163" s="1"/>
      <c r="C163" s="1"/>
      <c r="D163" s="1"/>
      <c r="E163" s="1"/>
      <c r="F163" s="1"/>
      <c r="G163" s="1"/>
    </row>
    <row r="164" spans="1:7" x14ac:dyDescent="0.25">
      <c r="A164" s="1"/>
      <c r="B164" s="1"/>
      <c r="C164" s="1"/>
      <c r="D164" s="1"/>
      <c r="E164" s="1"/>
      <c r="F164" s="1"/>
      <c r="G164" s="1"/>
    </row>
    <row r="165" spans="1:7" x14ac:dyDescent="0.25">
      <c r="A165" s="1"/>
      <c r="B165" s="1"/>
      <c r="C165" s="1"/>
      <c r="D165" s="1"/>
      <c r="E165" s="1"/>
      <c r="F165" s="1"/>
      <c r="G165" s="1"/>
    </row>
    <row r="166" spans="1:7" x14ac:dyDescent="0.25">
      <c r="A166" s="1"/>
      <c r="B166" s="1"/>
      <c r="C166" s="1"/>
      <c r="D166" s="1"/>
      <c r="E166" s="1"/>
      <c r="F166" s="1"/>
      <c r="G166" s="1"/>
    </row>
    <row r="167" spans="1:7" x14ac:dyDescent="0.25">
      <c r="A167" s="1"/>
      <c r="B167" s="1"/>
      <c r="C167" s="1"/>
      <c r="D167" s="1"/>
      <c r="E167" s="1"/>
      <c r="F167" s="1"/>
      <c r="G167" s="1"/>
    </row>
    <row r="168" spans="1:7" x14ac:dyDescent="0.25">
      <c r="A168" s="1"/>
      <c r="B168" s="1"/>
      <c r="C168" s="1"/>
      <c r="D168" s="1"/>
      <c r="E168" s="1"/>
      <c r="F168" s="1"/>
      <c r="G168" s="1"/>
    </row>
    <row r="169" spans="1:7" x14ac:dyDescent="0.25">
      <c r="A169" s="1"/>
      <c r="B169" s="1"/>
      <c r="C169" s="1"/>
      <c r="D169" s="1"/>
      <c r="E169" s="1"/>
      <c r="F169" s="1"/>
      <c r="G169" s="1"/>
    </row>
    <row r="170" spans="1:7" x14ac:dyDescent="0.25">
      <c r="A170" s="1"/>
      <c r="B170" s="1"/>
      <c r="C170" s="1"/>
      <c r="D170" s="1"/>
      <c r="E170" s="1"/>
      <c r="F170" s="1"/>
      <c r="G170" s="1"/>
    </row>
    <row r="171" spans="1:7" x14ac:dyDescent="0.25">
      <c r="A171" s="1"/>
      <c r="B171" s="1"/>
      <c r="C171" s="1"/>
      <c r="D171" s="1"/>
      <c r="E171" s="1"/>
      <c r="F171" s="1"/>
      <c r="G171" s="1"/>
    </row>
    <row r="172" spans="1:7" x14ac:dyDescent="0.25">
      <c r="A172" s="1"/>
      <c r="B172" s="1"/>
      <c r="C172" s="1"/>
      <c r="D172" s="1"/>
      <c r="E172" s="1"/>
      <c r="F172" s="1"/>
      <c r="G172" s="1"/>
    </row>
    <row r="173" spans="1:7" x14ac:dyDescent="0.25">
      <c r="A173" s="1"/>
      <c r="B173" s="1"/>
      <c r="C173" s="1"/>
      <c r="D173" s="1"/>
      <c r="E173" s="1"/>
      <c r="F173" s="1"/>
      <c r="G173" s="1"/>
    </row>
    <row r="174" spans="1:7" x14ac:dyDescent="0.25">
      <c r="A174" s="1"/>
      <c r="B174" s="1"/>
      <c r="C174" s="1"/>
      <c r="D174" s="1"/>
      <c r="E174" s="1"/>
      <c r="F174" s="1"/>
      <c r="G174" s="1"/>
    </row>
    <row r="175" spans="1:7" x14ac:dyDescent="0.25">
      <c r="A175" s="1"/>
      <c r="B175" s="1"/>
      <c r="C175" s="1"/>
      <c r="D175" s="1"/>
      <c r="E175" s="1"/>
      <c r="F175" s="1"/>
      <c r="G175" s="1"/>
    </row>
    <row r="176" spans="1:7" x14ac:dyDescent="0.25">
      <c r="A176" s="1"/>
      <c r="B176" s="1"/>
      <c r="C176" s="1"/>
      <c r="D176" s="1"/>
      <c r="E176" s="1"/>
      <c r="F176" s="1"/>
      <c r="G176" s="1"/>
    </row>
    <row r="177" spans="1:7" x14ac:dyDescent="0.25">
      <c r="A177" s="1"/>
      <c r="B177" s="1"/>
      <c r="C177" s="1"/>
      <c r="D177" s="1"/>
      <c r="E177" s="1"/>
      <c r="F177" s="1"/>
      <c r="G177" s="1"/>
    </row>
    <row r="178" spans="1:7" x14ac:dyDescent="0.25">
      <c r="A178" s="1"/>
      <c r="B178" s="1"/>
      <c r="C178" s="1"/>
      <c r="D178" s="1"/>
      <c r="E178" s="1"/>
      <c r="F178" s="1"/>
      <c r="G178" s="1"/>
    </row>
    <row r="179" spans="1:7" x14ac:dyDescent="0.25">
      <c r="A179" s="1"/>
      <c r="B179" s="1"/>
      <c r="C179" s="1"/>
      <c r="D179" s="1"/>
      <c r="E179" s="1"/>
      <c r="F179" s="1"/>
      <c r="G179" s="1"/>
    </row>
    <row r="180" spans="1:7" x14ac:dyDescent="0.25">
      <c r="A180" s="1"/>
      <c r="B180" s="1"/>
      <c r="C180" s="1"/>
      <c r="D180" s="1"/>
      <c r="E180" s="1"/>
      <c r="F180" s="1"/>
      <c r="G180" s="1"/>
    </row>
    <row r="181" spans="1:7" x14ac:dyDescent="0.25">
      <c r="A181" s="1"/>
      <c r="B181" s="1"/>
      <c r="C181" s="1"/>
      <c r="D181" s="1"/>
      <c r="E181" s="1"/>
      <c r="F181" s="1"/>
      <c r="G181" s="1"/>
    </row>
    <row r="182" spans="1:7" x14ac:dyDescent="0.25">
      <c r="A182" s="1"/>
      <c r="B182" s="1"/>
      <c r="C182" s="1"/>
      <c r="D182" s="1"/>
      <c r="E182" s="1"/>
      <c r="F182" s="1"/>
      <c r="G182" s="1"/>
    </row>
    <row r="183" spans="1:7" x14ac:dyDescent="0.25">
      <c r="A183" s="1"/>
      <c r="B183" s="1"/>
      <c r="C183" s="1"/>
      <c r="D183" s="1"/>
      <c r="E183" s="1"/>
      <c r="F183" s="1"/>
      <c r="G183" s="1"/>
    </row>
    <row r="184" spans="1:7" x14ac:dyDescent="0.25">
      <c r="A184" s="1"/>
      <c r="B184" s="1"/>
      <c r="C184" s="1"/>
      <c r="D184" s="1"/>
      <c r="E184" s="1"/>
      <c r="F184" s="1"/>
      <c r="G184" s="1"/>
    </row>
    <row r="185" spans="1:7" x14ac:dyDescent="0.25">
      <c r="A185" s="1"/>
      <c r="B185" s="1"/>
      <c r="C185" s="1"/>
      <c r="D185" s="1"/>
      <c r="E185" s="1"/>
      <c r="F185" s="1"/>
      <c r="G185" s="1"/>
    </row>
    <row r="186" spans="1:7" x14ac:dyDescent="0.25">
      <c r="A186" s="1"/>
      <c r="B186" s="1"/>
      <c r="C186" s="1"/>
      <c r="D186" s="1"/>
      <c r="E186" s="1"/>
      <c r="F186" s="1"/>
      <c r="G186" s="1"/>
    </row>
    <row r="187" spans="1:7" x14ac:dyDescent="0.25">
      <c r="A187" s="1"/>
      <c r="B187" s="1"/>
      <c r="C187" s="1"/>
      <c r="D187" s="1"/>
      <c r="E187" s="1"/>
      <c r="F187" s="1"/>
      <c r="G187" s="1"/>
    </row>
    <row r="188" spans="1:7" x14ac:dyDescent="0.25">
      <c r="A188" s="1"/>
      <c r="B188" s="1"/>
      <c r="C188" s="1"/>
      <c r="D188" s="1"/>
      <c r="E188" s="1"/>
      <c r="F188" s="1"/>
      <c r="G188" s="1"/>
    </row>
    <row r="189" spans="1:7" x14ac:dyDescent="0.25">
      <c r="A189" s="1"/>
      <c r="B189" s="1"/>
      <c r="C189" s="1"/>
      <c r="D189" s="1"/>
      <c r="E189" s="1"/>
      <c r="F189" s="1"/>
      <c r="G189" s="1"/>
    </row>
    <row r="190" spans="1:7" x14ac:dyDescent="0.25">
      <c r="A190" s="1"/>
      <c r="B190" s="1"/>
      <c r="C190" s="1"/>
      <c r="D190" s="1"/>
      <c r="E190" s="1"/>
      <c r="F190" s="1"/>
      <c r="G190" s="1"/>
    </row>
    <row r="191" spans="1:7" x14ac:dyDescent="0.25">
      <c r="A191" s="1"/>
      <c r="B191" s="1"/>
      <c r="C191" s="1"/>
      <c r="D191" s="1"/>
      <c r="E191" s="1"/>
      <c r="F191" s="1"/>
      <c r="G191" s="1"/>
    </row>
    <row r="192" spans="1:7" x14ac:dyDescent="0.25">
      <c r="A192" s="1"/>
      <c r="B192" s="1"/>
      <c r="C192" s="1"/>
      <c r="D192" s="1"/>
      <c r="E192" s="1"/>
      <c r="F192" s="1"/>
      <c r="G192" s="1"/>
    </row>
    <row r="193" spans="1:7" x14ac:dyDescent="0.25">
      <c r="A193" s="1"/>
      <c r="B193" s="1"/>
      <c r="C193" s="1"/>
      <c r="D193" s="1"/>
      <c r="E193" s="1"/>
      <c r="F193" s="1"/>
      <c r="G193" s="1"/>
    </row>
    <row r="194" spans="1:7" x14ac:dyDescent="0.25">
      <c r="A194" s="1"/>
      <c r="B194" s="1"/>
      <c r="C194" s="1"/>
      <c r="D194" s="1"/>
      <c r="E194" s="1"/>
      <c r="F194" s="1"/>
      <c r="G194" s="1"/>
    </row>
    <row r="195" spans="1:7" x14ac:dyDescent="0.25">
      <c r="A195" s="1"/>
      <c r="B195" s="1"/>
      <c r="C195" s="1"/>
      <c r="D195" s="1"/>
      <c r="E195" s="1"/>
      <c r="F195" s="1"/>
      <c r="G195" s="1"/>
    </row>
    <row r="196" spans="1:7" x14ac:dyDescent="0.25">
      <c r="A196" s="1"/>
      <c r="B196" s="1"/>
      <c r="C196" s="1"/>
      <c r="D196" s="1"/>
      <c r="E196" s="1"/>
      <c r="F196" s="1"/>
      <c r="G196" s="1"/>
    </row>
    <row r="197" spans="1:7" x14ac:dyDescent="0.25">
      <c r="A197" s="1"/>
      <c r="B197" s="1"/>
      <c r="C197" s="1"/>
      <c r="D197" s="1"/>
      <c r="E197" s="1"/>
      <c r="F197" s="1"/>
      <c r="G197" s="1"/>
    </row>
    <row r="198" spans="1:7" x14ac:dyDescent="0.25">
      <c r="A198" s="1"/>
      <c r="B198" s="1"/>
      <c r="C198" s="1"/>
      <c r="D198" s="1"/>
      <c r="E198" s="1"/>
      <c r="F198" s="1"/>
      <c r="G198" s="1"/>
    </row>
    <row r="199" spans="1:7" x14ac:dyDescent="0.25">
      <c r="A199" s="1"/>
      <c r="B199" s="1"/>
      <c r="C199" s="1"/>
      <c r="D199" s="1"/>
      <c r="E199" s="1"/>
      <c r="F199" s="1"/>
      <c r="G199" s="1"/>
    </row>
    <row r="200" spans="1:7" x14ac:dyDescent="0.25">
      <c r="A200" s="1"/>
      <c r="B200" s="1"/>
      <c r="C200" s="1"/>
      <c r="D200" s="1"/>
      <c r="E200" s="1"/>
      <c r="F200" s="1"/>
      <c r="G200" s="1"/>
    </row>
    <row r="201" spans="1:7" x14ac:dyDescent="0.25">
      <c r="A201" s="1"/>
      <c r="B201" s="1"/>
      <c r="C201" s="1"/>
      <c r="D201" s="1"/>
      <c r="E201" s="1"/>
      <c r="F201" s="1"/>
      <c r="G201" s="1"/>
    </row>
    <row r="202" spans="1:7" x14ac:dyDescent="0.25">
      <c r="A202" s="1"/>
      <c r="B202" s="1"/>
      <c r="C202" s="1"/>
      <c r="D202" s="1"/>
      <c r="E202" s="1"/>
      <c r="F202" s="1"/>
      <c r="G202" s="1"/>
    </row>
    <row r="203" spans="1:7" x14ac:dyDescent="0.25">
      <c r="A203" s="1"/>
      <c r="B203" s="1"/>
      <c r="C203" s="1"/>
      <c r="D203" s="1"/>
      <c r="E203" s="1"/>
      <c r="F203" s="1"/>
      <c r="G203" s="1"/>
    </row>
    <row r="204" spans="1:7" x14ac:dyDescent="0.25">
      <c r="A204" s="1"/>
      <c r="B204" s="1"/>
      <c r="C204" s="1"/>
      <c r="D204" s="1"/>
      <c r="E204" s="1"/>
      <c r="F204" s="1"/>
      <c r="G204" s="1"/>
    </row>
    <row r="205" spans="1:7" x14ac:dyDescent="0.25">
      <c r="A205" s="1"/>
      <c r="B205" s="1"/>
      <c r="C205" s="1"/>
      <c r="D205" s="1"/>
      <c r="E205" s="1"/>
      <c r="F205" s="1"/>
      <c r="G205" s="1"/>
    </row>
    <row r="206" spans="1:7" x14ac:dyDescent="0.25">
      <c r="A206" s="1"/>
      <c r="B206" s="1"/>
      <c r="C206" s="1"/>
      <c r="D206" s="1"/>
      <c r="E206" s="1"/>
      <c r="F206" s="1"/>
      <c r="G206" s="1"/>
    </row>
    <row r="207" spans="1:7" x14ac:dyDescent="0.25">
      <c r="A207" s="1"/>
      <c r="B207" s="1"/>
      <c r="C207" s="1"/>
      <c r="D207" s="1"/>
      <c r="E207" s="1"/>
      <c r="F207" s="1"/>
      <c r="G207" s="1"/>
    </row>
    <row r="208" spans="1:7" x14ac:dyDescent="0.25">
      <c r="A208" s="1"/>
      <c r="B208" s="1"/>
      <c r="C208" s="1"/>
      <c r="D208" s="1"/>
      <c r="E208" s="1"/>
      <c r="F208" s="1"/>
      <c r="G208" s="1"/>
    </row>
    <row r="209" spans="1:7" x14ac:dyDescent="0.25">
      <c r="A209" s="1"/>
      <c r="B209" s="1"/>
      <c r="C209" s="1"/>
      <c r="D209" s="1"/>
      <c r="E209" s="1"/>
      <c r="F209" s="1"/>
      <c r="G209" s="1"/>
    </row>
    <row r="210" spans="1:7" x14ac:dyDescent="0.25">
      <c r="A210" s="1"/>
      <c r="B210" s="1"/>
      <c r="C210" s="1"/>
      <c r="D210" s="1"/>
      <c r="E210" s="1"/>
      <c r="F210" s="1"/>
      <c r="G210" s="1"/>
    </row>
    <row r="211" spans="1:7" x14ac:dyDescent="0.25">
      <c r="A211" s="1"/>
      <c r="B211" s="1"/>
      <c r="C211" s="1"/>
      <c r="D211" s="1"/>
      <c r="E211" s="1"/>
      <c r="F211" s="1"/>
      <c r="G211" s="1"/>
    </row>
    <row r="212" spans="1:7" x14ac:dyDescent="0.25">
      <c r="A212" s="1"/>
      <c r="B212" s="1"/>
      <c r="C212" s="1"/>
      <c r="D212" s="1"/>
      <c r="E212" s="1"/>
      <c r="F212" s="1"/>
      <c r="G212" s="1"/>
    </row>
    <row r="213" spans="1:7" x14ac:dyDescent="0.25">
      <c r="A213" s="1"/>
      <c r="B213" s="1"/>
      <c r="C213" s="1"/>
      <c r="D213" s="1"/>
      <c r="E213" s="1"/>
      <c r="F213" s="1"/>
      <c r="G213" s="1"/>
    </row>
    <row r="214" spans="1:7" x14ac:dyDescent="0.25">
      <c r="A214" s="1"/>
      <c r="B214" s="1"/>
      <c r="C214" s="1"/>
      <c r="D214" s="1"/>
      <c r="E214" s="1"/>
      <c r="F214" s="1"/>
      <c r="G214" s="1"/>
    </row>
    <row r="215" spans="1:7" x14ac:dyDescent="0.25">
      <c r="A215" s="1"/>
      <c r="B215" s="1"/>
      <c r="C215" s="1"/>
      <c r="D215" s="1"/>
      <c r="E215" s="1"/>
      <c r="F215" s="1"/>
      <c r="G215" s="1"/>
    </row>
    <row r="216" spans="1:7" x14ac:dyDescent="0.25">
      <c r="A216" s="1"/>
      <c r="B216" s="1"/>
      <c r="C216" s="1"/>
      <c r="D216" s="1"/>
      <c r="E216" s="1"/>
      <c r="F216" s="1"/>
      <c r="G216" s="1"/>
    </row>
    <row r="217" spans="1:7" x14ac:dyDescent="0.25">
      <c r="A217" s="1"/>
      <c r="B217" s="1"/>
      <c r="C217" s="1"/>
      <c r="D217" s="1"/>
      <c r="E217" s="1"/>
      <c r="F217" s="1"/>
      <c r="G217" s="1"/>
    </row>
    <row r="218" spans="1:7" x14ac:dyDescent="0.25">
      <c r="A218" s="1"/>
      <c r="B218" s="1"/>
      <c r="C218" s="1"/>
      <c r="D218" s="1"/>
      <c r="E218" s="1"/>
      <c r="F218" s="1"/>
      <c r="G218" s="1"/>
    </row>
    <row r="219" spans="1:7" x14ac:dyDescent="0.25">
      <c r="A219" s="1"/>
      <c r="B219" s="1"/>
      <c r="C219" s="1"/>
      <c r="D219" s="1"/>
      <c r="E219" s="1"/>
      <c r="F219" s="1"/>
      <c r="G219" s="1"/>
    </row>
    <row r="220" spans="1:7" x14ac:dyDescent="0.25">
      <c r="A220" s="1"/>
      <c r="B220" s="1"/>
      <c r="C220" s="1"/>
      <c r="D220" s="1"/>
      <c r="E220" s="1"/>
      <c r="F220" s="1"/>
      <c r="G220" s="1"/>
    </row>
    <row r="221" spans="1:7" x14ac:dyDescent="0.25">
      <c r="A221" s="1"/>
      <c r="B221" s="1"/>
      <c r="C221" s="1"/>
      <c r="D221" s="1"/>
      <c r="E221" s="1"/>
      <c r="F221" s="1"/>
      <c r="G221" s="1"/>
    </row>
    <row r="222" spans="1:7" x14ac:dyDescent="0.25">
      <c r="A222" s="1"/>
      <c r="B222" s="1"/>
      <c r="C222" s="1"/>
      <c r="D222" s="1"/>
      <c r="E222" s="1"/>
      <c r="F222" s="1"/>
      <c r="G222" s="1"/>
    </row>
    <row r="223" spans="1:7" x14ac:dyDescent="0.25">
      <c r="A223" s="1"/>
      <c r="B223" s="1"/>
      <c r="C223" s="1"/>
      <c r="D223" s="1"/>
      <c r="E223" s="1"/>
      <c r="F223" s="1"/>
      <c r="G223" s="1"/>
    </row>
    <row r="224" spans="1:7" x14ac:dyDescent="0.25">
      <c r="A224" s="1"/>
      <c r="B224" s="1"/>
      <c r="C224" s="1"/>
      <c r="D224" s="1"/>
      <c r="E224" s="1"/>
      <c r="F224" s="1"/>
      <c r="G224" s="1"/>
    </row>
    <row r="225" spans="1:7" x14ac:dyDescent="0.25">
      <c r="A225" s="1"/>
      <c r="B225" s="1"/>
      <c r="C225" s="1"/>
      <c r="D225" s="1"/>
      <c r="E225" s="1"/>
      <c r="F225" s="1"/>
      <c r="G225" s="1"/>
    </row>
    <row r="226" spans="1:7" x14ac:dyDescent="0.25">
      <c r="A226" s="1"/>
      <c r="B226" s="1"/>
      <c r="C226" s="1"/>
      <c r="D226" s="1"/>
      <c r="E226" s="1"/>
      <c r="F226" s="1"/>
      <c r="G226" s="1"/>
    </row>
    <row r="227" spans="1:7" x14ac:dyDescent="0.25">
      <c r="A227" s="1"/>
      <c r="B227" s="1"/>
      <c r="C227" s="1"/>
      <c r="D227" s="1"/>
      <c r="E227" s="1"/>
      <c r="F227" s="1"/>
      <c r="G227" s="1"/>
    </row>
    <row r="228" spans="1:7" x14ac:dyDescent="0.25">
      <c r="A228" s="1"/>
      <c r="B228" s="1"/>
      <c r="C228" s="1"/>
      <c r="D228" s="1"/>
      <c r="E228" s="1"/>
      <c r="F228" s="1"/>
      <c r="G228" s="1"/>
    </row>
    <row r="229" spans="1:7" x14ac:dyDescent="0.25">
      <c r="A229" s="1"/>
      <c r="B229" s="1"/>
      <c r="C229" s="1"/>
      <c r="D229" s="1"/>
      <c r="E229" s="1"/>
      <c r="F229" s="1"/>
      <c r="G229" s="1"/>
    </row>
    <row r="230" spans="1:7" x14ac:dyDescent="0.25">
      <c r="A230" s="1"/>
      <c r="B230" s="1"/>
      <c r="C230" s="1"/>
      <c r="D230" s="1"/>
      <c r="E230" s="1"/>
      <c r="F230" s="1"/>
      <c r="G230" s="1"/>
    </row>
    <row r="231" spans="1:7" x14ac:dyDescent="0.25">
      <c r="A231" s="1"/>
      <c r="B231" s="1"/>
      <c r="C231" s="1"/>
      <c r="D231" s="1"/>
      <c r="E231" s="1"/>
      <c r="F231" s="1"/>
      <c r="G231" s="1"/>
    </row>
    <row r="232" spans="1:7" x14ac:dyDescent="0.25">
      <c r="A232" s="1"/>
      <c r="B232" s="1"/>
      <c r="C232" s="1"/>
      <c r="D232" s="1"/>
      <c r="E232" s="1"/>
      <c r="F232" s="1"/>
      <c r="G232" s="1"/>
    </row>
    <row r="233" spans="1:7" x14ac:dyDescent="0.25">
      <c r="A233" s="1"/>
      <c r="B233" s="1"/>
      <c r="C233" s="1"/>
      <c r="D233" s="1"/>
      <c r="E233" s="1"/>
      <c r="F233" s="1"/>
      <c r="G233" s="1"/>
    </row>
    <row r="234" spans="1:7" x14ac:dyDescent="0.25">
      <c r="A234" s="1"/>
      <c r="B234" s="1"/>
      <c r="C234" s="1"/>
      <c r="D234" s="1"/>
      <c r="E234" s="1"/>
      <c r="F234" s="1"/>
      <c r="G234" s="1"/>
    </row>
    <row r="235" spans="1:7" x14ac:dyDescent="0.25">
      <c r="A235" s="1"/>
      <c r="B235" s="1"/>
      <c r="C235" s="1"/>
      <c r="D235" s="1"/>
      <c r="E235" s="1"/>
      <c r="F235" s="1"/>
      <c r="G235" s="1"/>
    </row>
    <row r="236" spans="1:7" x14ac:dyDescent="0.25">
      <c r="A236" s="1"/>
      <c r="B236" s="1"/>
      <c r="C236" s="1"/>
      <c r="D236" s="1"/>
      <c r="E236" s="1"/>
      <c r="F236" s="1"/>
      <c r="G236" s="1"/>
    </row>
    <row r="237" spans="1:7" x14ac:dyDescent="0.25">
      <c r="A237" s="1"/>
      <c r="B237" s="1"/>
      <c r="C237" s="1"/>
      <c r="D237" s="1"/>
      <c r="E237" s="1"/>
      <c r="F237" s="1"/>
      <c r="G237" s="1"/>
    </row>
    <row r="238" spans="1:7" x14ac:dyDescent="0.25">
      <c r="A238" s="1"/>
      <c r="B238" s="1"/>
      <c r="C238" s="1"/>
      <c r="D238" s="1"/>
      <c r="E238" s="1"/>
      <c r="F238" s="1"/>
      <c r="G238" s="1"/>
    </row>
    <row r="239" spans="1:7" x14ac:dyDescent="0.25">
      <c r="A239" s="1"/>
      <c r="B239" s="1"/>
      <c r="C239" s="1"/>
      <c r="D239" s="1"/>
      <c r="E239" s="1"/>
      <c r="F239" s="1"/>
      <c r="G239" s="1"/>
    </row>
    <row r="240" spans="1:7" x14ac:dyDescent="0.25">
      <c r="A240" s="1"/>
      <c r="B240" s="1"/>
      <c r="C240" s="1"/>
      <c r="D240" s="1"/>
      <c r="E240" s="1"/>
      <c r="F240" s="1"/>
      <c r="G240" s="1"/>
    </row>
    <row r="241" spans="1:7" x14ac:dyDescent="0.25">
      <c r="A241" s="1"/>
      <c r="B241" s="1"/>
      <c r="C241" s="1"/>
      <c r="D241" s="1"/>
      <c r="E241" s="1"/>
      <c r="F241" s="1"/>
      <c r="G241" s="1"/>
    </row>
    <row r="242" spans="1:7" x14ac:dyDescent="0.25">
      <c r="A242" s="1"/>
      <c r="B242" s="1"/>
      <c r="C242" s="1"/>
      <c r="D242" s="1"/>
      <c r="E242" s="1"/>
      <c r="F242" s="1"/>
      <c r="G242" s="1"/>
    </row>
    <row r="243" spans="1:7" x14ac:dyDescent="0.25">
      <c r="A243" s="1"/>
      <c r="B243" s="1"/>
      <c r="C243" s="1"/>
      <c r="D243" s="1"/>
      <c r="E243" s="1"/>
      <c r="F243" s="1"/>
      <c r="G243" s="1"/>
    </row>
    <row r="244" spans="1:7" x14ac:dyDescent="0.25">
      <c r="A244" s="1"/>
      <c r="B244" s="1"/>
      <c r="C244" s="1"/>
      <c r="D244" s="1"/>
      <c r="E244" s="1"/>
      <c r="F244" s="1"/>
      <c r="G244" s="1"/>
    </row>
    <row r="245" spans="1:7" x14ac:dyDescent="0.25">
      <c r="A245" s="1"/>
      <c r="B245" s="1"/>
      <c r="C245" s="1"/>
      <c r="D245" s="1"/>
      <c r="E245" s="1"/>
      <c r="F245" s="1"/>
      <c r="G245" s="1"/>
    </row>
    <row r="246" spans="1:7" x14ac:dyDescent="0.25">
      <c r="A246" s="1"/>
      <c r="B246" s="1"/>
      <c r="C246" s="1"/>
      <c r="D246" s="1"/>
      <c r="E246" s="1"/>
      <c r="F246" s="1"/>
      <c r="G246" s="1"/>
    </row>
    <row r="247" spans="1:7" x14ac:dyDescent="0.25">
      <c r="A247" s="1"/>
      <c r="B247" s="1"/>
      <c r="C247" s="1"/>
      <c r="D247" s="1"/>
      <c r="E247" s="1"/>
      <c r="F247" s="1"/>
      <c r="G247" s="1"/>
    </row>
    <row r="248" spans="1:7" x14ac:dyDescent="0.25">
      <c r="A248" s="1"/>
      <c r="B248" s="1"/>
      <c r="C248" s="1"/>
      <c r="D248" s="1"/>
      <c r="E248" s="1"/>
      <c r="F248" s="1"/>
      <c r="G248" s="1"/>
    </row>
    <row r="249" spans="1:7" x14ac:dyDescent="0.25">
      <c r="A249" s="1"/>
      <c r="B249" s="1"/>
      <c r="C249" s="1"/>
      <c r="D249" s="1"/>
      <c r="E249" s="1"/>
      <c r="F249" s="1"/>
      <c r="G249" s="1"/>
    </row>
    <row r="250" spans="1:7" x14ac:dyDescent="0.25">
      <c r="A250" s="1"/>
      <c r="B250" s="1"/>
      <c r="C250" s="1"/>
      <c r="D250" s="1"/>
      <c r="E250" s="1"/>
      <c r="F250" s="1"/>
      <c r="G250" s="1"/>
    </row>
    <row r="251" spans="1:7" x14ac:dyDescent="0.25">
      <c r="A251" s="1"/>
      <c r="B251" s="1"/>
      <c r="C251" s="1"/>
      <c r="D251" s="1"/>
      <c r="E251" s="1"/>
      <c r="F251" s="1"/>
      <c r="G251" s="1"/>
    </row>
    <row r="252" spans="1:7" x14ac:dyDescent="0.25">
      <c r="A252" s="1"/>
      <c r="B252" s="1"/>
      <c r="C252" s="1"/>
      <c r="D252" s="1"/>
      <c r="E252" s="1"/>
      <c r="F252" s="1"/>
      <c r="G252" s="1"/>
    </row>
    <row r="253" spans="1:7" x14ac:dyDescent="0.25">
      <c r="A253" s="1"/>
      <c r="B253" s="1"/>
      <c r="C253" s="1"/>
      <c r="D253" s="1"/>
      <c r="E253" s="1"/>
      <c r="F253" s="1"/>
      <c r="G253" s="1"/>
    </row>
    <row r="254" spans="1:7" x14ac:dyDescent="0.25">
      <c r="A254" s="1"/>
      <c r="B254" s="1"/>
      <c r="C254" s="1"/>
      <c r="D254" s="1"/>
      <c r="E254" s="1"/>
      <c r="F254" s="1"/>
      <c r="G254" s="1"/>
    </row>
    <row r="255" spans="1:7" x14ac:dyDescent="0.25">
      <c r="A255" s="1"/>
      <c r="B255" s="1"/>
      <c r="C255" s="1"/>
      <c r="D255" s="1"/>
      <c r="E255" s="1"/>
      <c r="F255" s="1"/>
      <c r="G255" s="1"/>
    </row>
    <row r="256" spans="1:7" x14ac:dyDescent="0.25">
      <c r="A256" s="1"/>
      <c r="B256" s="1"/>
      <c r="C256" s="1"/>
      <c r="D256" s="1"/>
      <c r="E256" s="1"/>
      <c r="F256" s="1"/>
      <c r="G256" s="1"/>
    </row>
    <row r="257" spans="1:7" x14ac:dyDescent="0.25">
      <c r="A257" s="1"/>
      <c r="B257" s="1"/>
      <c r="C257" s="1"/>
      <c r="D257" s="1"/>
      <c r="E257" s="1"/>
      <c r="F257" s="1"/>
      <c r="G257" s="1"/>
    </row>
    <row r="258" spans="1:7" x14ac:dyDescent="0.25">
      <c r="A258" s="1"/>
      <c r="B258" s="1"/>
      <c r="C258" s="1"/>
      <c r="D258" s="1"/>
      <c r="E258" s="1"/>
      <c r="F258" s="1"/>
      <c r="G258" s="1"/>
    </row>
    <row r="259" spans="1:7" x14ac:dyDescent="0.25">
      <c r="A259" s="1"/>
      <c r="B259" s="1"/>
      <c r="C259" s="1"/>
      <c r="D259" s="1"/>
      <c r="E259" s="1"/>
      <c r="F259" s="1"/>
      <c r="G259" s="1"/>
    </row>
    <row r="260" spans="1:7" x14ac:dyDescent="0.25">
      <c r="A260" s="1"/>
      <c r="B260" s="1"/>
      <c r="C260" s="1"/>
      <c r="D260" s="1"/>
      <c r="E260" s="1"/>
      <c r="F260" s="1"/>
      <c r="G260" s="1"/>
    </row>
    <row r="261" spans="1:7" x14ac:dyDescent="0.25">
      <c r="A261" s="1"/>
      <c r="B261" s="1"/>
      <c r="C261" s="1"/>
      <c r="D261" s="1"/>
      <c r="E261" s="1"/>
      <c r="F261" s="1"/>
      <c r="G261" s="1"/>
    </row>
    <row r="262" spans="1:7" x14ac:dyDescent="0.25">
      <c r="A262" s="1"/>
      <c r="B262" s="1"/>
      <c r="C262" s="1"/>
      <c r="D262" s="1"/>
      <c r="E262" s="1"/>
      <c r="F262" s="1"/>
      <c r="G262" s="1"/>
    </row>
    <row r="263" spans="1:7" x14ac:dyDescent="0.25">
      <c r="A263" s="1"/>
      <c r="B263" s="1"/>
      <c r="C263" s="1"/>
      <c r="D263" s="1"/>
      <c r="E263" s="1"/>
      <c r="F263" s="1"/>
      <c r="G263" s="1"/>
    </row>
    <row r="264" spans="1:7" x14ac:dyDescent="0.25">
      <c r="A264" s="1"/>
      <c r="B264" s="1"/>
      <c r="C264" s="1"/>
      <c r="D264" s="1"/>
      <c r="E264" s="1"/>
      <c r="F264" s="1"/>
      <c r="G264" s="1"/>
    </row>
    <row r="265" spans="1:7" x14ac:dyDescent="0.25">
      <c r="A265" s="1"/>
      <c r="B265" s="1"/>
      <c r="C265" s="1"/>
      <c r="D265" s="1"/>
      <c r="E265" s="1"/>
      <c r="F265" s="1"/>
      <c r="G265" s="1"/>
    </row>
    <row r="266" spans="1:7" x14ac:dyDescent="0.25">
      <c r="A266" s="1"/>
      <c r="B266" s="1"/>
      <c r="C266" s="1"/>
      <c r="D266" s="1"/>
      <c r="E266" s="1"/>
      <c r="F266" s="1"/>
      <c r="G266" s="1"/>
    </row>
    <row r="267" spans="1:7" x14ac:dyDescent="0.25">
      <c r="A267" s="1"/>
      <c r="B267" s="1"/>
      <c r="C267" s="1"/>
      <c r="D267" s="1"/>
      <c r="E267" s="1"/>
      <c r="F267" s="1"/>
      <c r="G267" s="1"/>
    </row>
    <row r="268" spans="1:7" x14ac:dyDescent="0.25">
      <c r="A268" s="1"/>
      <c r="B268" s="1"/>
      <c r="C268" s="1"/>
      <c r="D268" s="1"/>
      <c r="E268" s="1"/>
      <c r="F268" s="1"/>
      <c r="G268" s="1"/>
    </row>
    <row r="269" spans="1:7" x14ac:dyDescent="0.25">
      <c r="A269" s="1"/>
      <c r="B269" s="1"/>
      <c r="C269" s="1"/>
      <c r="D269" s="1"/>
      <c r="E269" s="1"/>
      <c r="F269" s="1"/>
      <c r="G269" s="1"/>
    </row>
    <row r="270" spans="1:7" x14ac:dyDescent="0.25">
      <c r="A270" s="1"/>
      <c r="B270" s="1"/>
      <c r="C270" s="1"/>
      <c r="D270" s="1"/>
      <c r="E270" s="1"/>
      <c r="F270" s="1"/>
      <c r="G270" s="1"/>
    </row>
    <row r="271" spans="1:7" x14ac:dyDescent="0.25">
      <c r="A271" s="1"/>
      <c r="B271" s="1"/>
      <c r="C271" s="1"/>
      <c r="D271" s="1"/>
      <c r="E271" s="1"/>
      <c r="F271" s="1"/>
      <c r="G271" s="1"/>
    </row>
    <row r="272" spans="1:7" x14ac:dyDescent="0.25">
      <c r="A272" s="1"/>
      <c r="B272" s="1"/>
      <c r="C272" s="1"/>
      <c r="D272" s="1"/>
      <c r="E272" s="1"/>
      <c r="F272" s="1"/>
      <c r="G272" s="1"/>
    </row>
    <row r="273" spans="1:7" x14ac:dyDescent="0.25">
      <c r="A273" s="1"/>
      <c r="B273" s="1"/>
      <c r="C273" s="1"/>
      <c r="D273" s="1"/>
      <c r="E273" s="1"/>
      <c r="F273" s="1"/>
      <c r="G273" s="1"/>
    </row>
    <row r="274" spans="1:7" x14ac:dyDescent="0.25">
      <c r="A274" s="1"/>
      <c r="B274" s="1"/>
      <c r="C274" s="1"/>
      <c r="D274" s="1"/>
      <c r="E274" s="1"/>
      <c r="F274" s="1"/>
      <c r="G274" s="1"/>
    </row>
    <row r="275" spans="1:7" x14ac:dyDescent="0.25">
      <c r="A275" s="1"/>
      <c r="B275" s="1"/>
      <c r="C275" s="1"/>
      <c r="D275" s="1"/>
      <c r="E275" s="1"/>
      <c r="F275" s="1"/>
      <c r="G275" s="1"/>
    </row>
    <row r="276" spans="1:7" x14ac:dyDescent="0.25">
      <c r="A276" s="1"/>
      <c r="B276" s="1"/>
      <c r="C276" s="1"/>
      <c r="D276" s="1"/>
      <c r="E276" s="1"/>
      <c r="F276" s="1"/>
      <c r="G276" s="1"/>
    </row>
    <row r="277" spans="1:7" x14ac:dyDescent="0.25">
      <c r="A277" s="1"/>
      <c r="B277" s="1"/>
      <c r="C277" s="1"/>
      <c r="D277" s="1"/>
      <c r="E277" s="1"/>
      <c r="F277" s="1"/>
      <c r="G277" s="1"/>
    </row>
    <row r="278" spans="1:7" x14ac:dyDescent="0.25">
      <c r="A278" s="1"/>
      <c r="B278" s="1"/>
      <c r="C278" s="1"/>
      <c r="D278" s="1"/>
      <c r="E278" s="1"/>
      <c r="F278" s="1"/>
      <c r="G278" s="1"/>
    </row>
    <row r="279" spans="1:7" x14ac:dyDescent="0.25">
      <c r="A279" s="1"/>
      <c r="B279" s="1"/>
      <c r="C279" s="1"/>
      <c r="D279" s="1"/>
      <c r="E279" s="1"/>
      <c r="F279" s="1"/>
      <c r="G279" s="1"/>
    </row>
    <row r="280" spans="1:7" x14ac:dyDescent="0.25">
      <c r="A280" s="1"/>
      <c r="B280" s="1"/>
      <c r="C280" s="1"/>
      <c r="D280" s="1"/>
      <c r="E280" s="1"/>
      <c r="F280" s="1"/>
      <c r="G280" s="1"/>
    </row>
    <row r="281" spans="1:7" x14ac:dyDescent="0.25">
      <c r="A281" s="1"/>
      <c r="B281" s="1"/>
      <c r="C281" s="1"/>
      <c r="D281" s="1"/>
      <c r="E281" s="1"/>
      <c r="F281" s="1"/>
      <c r="G281" s="1"/>
    </row>
    <row r="282" spans="1:7" x14ac:dyDescent="0.25">
      <c r="A282" s="1"/>
      <c r="B282" s="1"/>
      <c r="C282" s="1"/>
      <c r="D282" s="1"/>
      <c r="E282" s="1"/>
      <c r="F282" s="1"/>
      <c r="G282" s="1"/>
    </row>
    <row r="283" spans="1:7" x14ac:dyDescent="0.25">
      <c r="A283" s="1"/>
      <c r="B283" s="1"/>
      <c r="C283" s="1"/>
      <c r="D283" s="1"/>
      <c r="E283" s="1"/>
      <c r="F283" s="1"/>
      <c r="G283" s="1"/>
    </row>
    <row r="284" spans="1:7" x14ac:dyDescent="0.25">
      <c r="A284" s="1"/>
      <c r="B284" s="1"/>
      <c r="C284" s="1"/>
      <c r="D284" s="1"/>
      <c r="E284" s="1"/>
      <c r="F284" s="1"/>
      <c r="G284" s="1"/>
    </row>
    <row r="285" spans="1:7" x14ac:dyDescent="0.25">
      <c r="A285" s="1"/>
      <c r="B285" s="1"/>
      <c r="C285" s="1"/>
      <c r="D285" s="1"/>
      <c r="E285" s="1"/>
      <c r="F285" s="1"/>
      <c r="G285" s="1"/>
    </row>
    <row r="286" spans="1:7" x14ac:dyDescent="0.25">
      <c r="A286" s="1"/>
      <c r="B286" s="1"/>
      <c r="C286" s="1"/>
      <c r="D286" s="1"/>
      <c r="E286" s="1"/>
      <c r="F286" s="1"/>
      <c r="G286" s="1"/>
    </row>
    <row r="287" spans="1:7" x14ac:dyDescent="0.25">
      <c r="A287" s="1"/>
      <c r="B287" s="1"/>
      <c r="C287" s="1"/>
      <c r="D287" s="1"/>
      <c r="E287" s="1"/>
      <c r="F287" s="1"/>
      <c r="G287" s="1"/>
    </row>
    <row r="288" spans="1:7" x14ac:dyDescent="0.25">
      <c r="A288" s="1"/>
      <c r="B288" s="1"/>
      <c r="C288" s="1"/>
      <c r="D288" s="1"/>
      <c r="E288" s="1"/>
      <c r="F288" s="1"/>
      <c r="G288" s="1"/>
    </row>
    <row r="289" spans="1:7" x14ac:dyDescent="0.25">
      <c r="A289" s="1"/>
      <c r="B289" s="1"/>
      <c r="C289" s="1"/>
      <c r="D289" s="1"/>
      <c r="E289" s="1"/>
      <c r="F289" s="1"/>
      <c r="G289" s="1"/>
    </row>
    <row r="290" spans="1:7" x14ac:dyDescent="0.25">
      <c r="A290" s="1"/>
      <c r="B290" s="1"/>
      <c r="C290" s="1"/>
      <c r="D290" s="1"/>
      <c r="E290" s="1"/>
      <c r="F290" s="1"/>
      <c r="G290" s="1"/>
    </row>
    <row r="291" spans="1:7" x14ac:dyDescent="0.25">
      <c r="A291" s="1"/>
      <c r="B291" s="1"/>
      <c r="C291" s="1"/>
      <c r="D291" s="1"/>
      <c r="E291" s="1"/>
      <c r="F291" s="1"/>
      <c r="G291" s="1"/>
    </row>
    <row r="292" spans="1:7" x14ac:dyDescent="0.25">
      <c r="A292" s="1"/>
      <c r="B292" s="1"/>
      <c r="C292" s="1"/>
      <c r="D292" s="1"/>
      <c r="E292" s="1"/>
      <c r="F292" s="1"/>
      <c r="G292" s="1"/>
    </row>
    <row r="293" spans="1:7" x14ac:dyDescent="0.25">
      <c r="A293" s="1"/>
      <c r="B293" s="1"/>
      <c r="C293" s="1"/>
      <c r="D293" s="1"/>
      <c r="E293" s="1"/>
      <c r="F293" s="1"/>
      <c r="G293" s="1"/>
    </row>
    <row r="294" spans="1:7" x14ac:dyDescent="0.25">
      <c r="A294" s="1"/>
      <c r="B294" s="1"/>
      <c r="C294" s="1"/>
      <c r="D294" s="1"/>
      <c r="E294" s="1"/>
      <c r="F294" s="1"/>
      <c r="G294" s="1"/>
    </row>
    <row r="295" spans="1:7" x14ac:dyDescent="0.25">
      <c r="A295" s="1"/>
      <c r="B295" s="1"/>
      <c r="C295" s="1"/>
      <c r="D295" s="1"/>
      <c r="E295" s="1"/>
      <c r="F295" s="1"/>
      <c r="G295" s="1"/>
    </row>
    <row r="296" spans="1:7" x14ac:dyDescent="0.25">
      <c r="A296" s="1"/>
      <c r="B296" s="1"/>
      <c r="C296" s="1"/>
      <c r="D296" s="1"/>
      <c r="E296" s="1"/>
      <c r="F296" s="1"/>
      <c r="G296" s="1"/>
    </row>
    <row r="297" spans="1:7" x14ac:dyDescent="0.25">
      <c r="A297" s="1"/>
      <c r="B297" s="1"/>
      <c r="C297" s="1"/>
      <c r="D297" s="1"/>
      <c r="E297" s="1"/>
      <c r="F297" s="1"/>
      <c r="G297" s="1"/>
    </row>
    <row r="298" spans="1:7" x14ac:dyDescent="0.25">
      <c r="A298" s="1"/>
      <c r="B298" s="1"/>
      <c r="C298" s="1"/>
      <c r="D298" s="1"/>
      <c r="E298" s="1"/>
      <c r="F298" s="1"/>
      <c r="G298" s="1"/>
    </row>
    <row r="299" spans="1:7" x14ac:dyDescent="0.25">
      <c r="A299" s="1"/>
      <c r="B299" s="1"/>
      <c r="C299" s="1"/>
      <c r="D299" s="1"/>
      <c r="E299" s="1"/>
      <c r="F299" s="1"/>
      <c r="G299" s="1"/>
    </row>
    <row r="300" spans="1:7" x14ac:dyDescent="0.25">
      <c r="A300" s="1"/>
      <c r="B300" s="1"/>
      <c r="C300" s="1"/>
      <c r="D300" s="1"/>
      <c r="E300" s="1"/>
      <c r="F300" s="1"/>
      <c r="G300" s="1"/>
    </row>
    <row r="301" spans="1:7" x14ac:dyDescent="0.25">
      <c r="A301" s="1"/>
      <c r="B301" s="1"/>
      <c r="C301" s="1"/>
      <c r="D301" s="1"/>
      <c r="E301" s="1"/>
      <c r="F301" s="1"/>
      <c r="G301" s="1"/>
    </row>
    <row r="302" spans="1:7" x14ac:dyDescent="0.25">
      <c r="A302" s="1"/>
      <c r="B302" s="1"/>
      <c r="C302" s="1"/>
      <c r="D302" s="1"/>
      <c r="E302" s="1"/>
      <c r="F302" s="1"/>
      <c r="G302" s="1"/>
    </row>
    <row r="303" spans="1:7" x14ac:dyDescent="0.25">
      <c r="A303" s="1"/>
      <c r="B303" s="1"/>
      <c r="C303" s="1"/>
      <c r="D303" s="1"/>
      <c r="E303" s="1"/>
      <c r="F303" s="1"/>
      <c r="G303" s="1"/>
    </row>
    <row r="304" spans="1:7" x14ac:dyDescent="0.25">
      <c r="A304" s="1"/>
      <c r="B304" s="1"/>
      <c r="C304" s="1"/>
      <c r="D304" s="1"/>
      <c r="E304" s="1"/>
      <c r="F304" s="1"/>
      <c r="G304" s="1"/>
    </row>
    <row r="305" spans="1:7" x14ac:dyDescent="0.25">
      <c r="A305" s="1"/>
      <c r="B305" s="1"/>
      <c r="C305" s="1"/>
      <c r="D305" s="1"/>
      <c r="E305" s="1"/>
      <c r="F305" s="1"/>
      <c r="G305" s="1"/>
    </row>
    <row r="306" spans="1:7" x14ac:dyDescent="0.25">
      <c r="A306" s="1"/>
      <c r="B306" s="1"/>
      <c r="C306" s="1"/>
      <c r="D306" s="1"/>
      <c r="E306" s="1"/>
      <c r="F306" s="1"/>
      <c r="G306" s="1"/>
    </row>
    <row r="307" spans="1:7" x14ac:dyDescent="0.25">
      <c r="A307" s="1"/>
      <c r="B307" s="1"/>
      <c r="C307" s="1"/>
      <c r="D307" s="1"/>
      <c r="E307" s="1"/>
      <c r="F307" s="1"/>
      <c r="G307" s="1"/>
    </row>
    <row r="308" spans="1:7" x14ac:dyDescent="0.25">
      <c r="A308" s="1"/>
      <c r="B308" s="1"/>
      <c r="C308" s="1"/>
      <c r="D308" s="1"/>
      <c r="E308" s="1"/>
      <c r="F308" s="1"/>
      <c r="G308" s="1"/>
    </row>
    <row r="309" spans="1:7" x14ac:dyDescent="0.25">
      <c r="A309" s="1"/>
      <c r="B309" s="1"/>
      <c r="C309" s="1"/>
      <c r="D309" s="1"/>
      <c r="E309" s="1"/>
      <c r="F309" s="1"/>
      <c r="G309" s="1"/>
    </row>
    <row r="310" spans="1:7" x14ac:dyDescent="0.25">
      <c r="A310" s="1"/>
      <c r="B310" s="1"/>
      <c r="C310" s="1"/>
      <c r="D310" s="1"/>
      <c r="E310" s="1"/>
      <c r="F310" s="1"/>
      <c r="G310" s="1"/>
    </row>
    <row r="311" spans="1:7" x14ac:dyDescent="0.25">
      <c r="A311" s="1"/>
      <c r="B311" s="1"/>
      <c r="C311" s="1"/>
      <c r="D311" s="1"/>
      <c r="E311" s="1"/>
      <c r="F311" s="1"/>
      <c r="G311" s="1"/>
    </row>
    <row r="312" spans="1:7" x14ac:dyDescent="0.25">
      <c r="A312" s="1"/>
      <c r="B312" s="1"/>
      <c r="C312" s="1"/>
      <c r="D312" s="1"/>
      <c r="E312" s="1"/>
      <c r="F312" s="1"/>
      <c r="G312" s="1"/>
    </row>
    <row r="313" spans="1:7" x14ac:dyDescent="0.25">
      <c r="A313" s="1"/>
      <c r="B313" s="1"/>
      <c r="C313" s="1"/>
      <c r="D313" s="1"/>
      <c r="E313" s="1"/>
      <c r="F313" s="1"/>
      <c r="G313" s="1"/>
    </row>
    <row r="314" spans="1:7" x14ac:dyDescent="0.25">
      <c r="A314" s="1"/>
      <c r="B314" s="1"/>
      <c r="C314" s="1"/>
      <c r="D314" s="1"/>
      <c r="E314" s="1"/>
      <c r="F314" s="1"/>
      <c r="G314" s="1"/>
    </row>
    <row r="315" spans="1:7" x14ac:dyDescent="0.25">
      <c r="A315" s="1"/>
      <c r="B315" s="1"/>
      <c r="C315" s="1"/>
      <c r="D315" s="1"/>
      <c r="E315" s="1"/>
      <c r="F315" s="1"/>
      <c r="G315" s="1"/>
    </row>
    <row r="316" spans="1:7" x14ac:dyDescent="0.25">
      <c r="A316" s="1"/>
      <c r="B316" s="1"/>
      <c r="C316" s="1"/>
      <c r="D316" s="1"/>
      <c r="E316" s="1"/>
      <c r="F316" s="1"/>
      <c r="G316" s="1"/>
    </row>
    <row r="317" spans="1:7" x14ac:dyDescent="0.25">
      <c r="A317" s="1"/>
      <c r="B317" s="1"/>
      <c r="C317" s="1"/>
      <c r="D317" s="1"/>
      <c r="E317" s="1"/>
      <c r="F317" s="1"/>
      <c r="G317" s="1"/>
    </row>
    <row r="318" spans="1:7" x14ac:dyDescent="0.25">
      <c r="A318" s="1"/>
      <c r="B318" s="1"/>
      <c r="C318" s="1"/>
      <c r="D318" s="1"/>
      <c r="E318" s="1"/>
      <c r="F318" s="1"/>
      <c r="G318" s="1"/>
    </row>
    <row r="319" spans="1:7" x14ac:dyDescent="0.25">
      <c r="A319" s="1"/>
      <c r="B319" s="1"/>
      <c r="C319" s="1"/>
      <c r="D319" s="1"/>
      <c r="E319" s="1"/>
      <c r="F319" s="1"/>
      <c r="G319" s="1"/>
    </row>
    <row r="320" spans="1:7" x14ac:dyDescent="0.25">
      <c r="A320" s="1"/>
      <c r="B320" s="1"/>
      <c r="C320" s="1"/>
      <c r="D320" s="1"/>
      <c r="E320" s="1"/>
      <c r="F320" s="1"/>
      <c r="G320" s="1"/>
    </row>
    <row r="321" spans="1:7" x14ac:dyDescent="0.25">
      <c r="A321" s="1"/>
      <c r="B321" s="1"/>
      <c r="C321" s="1"/>
      <c r="D321" s="1"/>
      <c r="E321" s="1"/>
      <c r="F321" s="1"/>
      <c r="G321" s="1"/>
    </row>
    <row r="322" spans="1:7" x14ac:dyDescent="0.25">
      <c r="A322" s="1"/>
      <c r="B322" s="1"/>
      <c r="C322" s="1"/>
      <c r="D322" s="1"/>
      <c r="E322" s="1"/>
      <c r="F322" s="1"/>
      <c r="G322" s="1"/>
    </row>
    <row r="323" spans="1:7" x14ac:dyDescent="0.25">
      <c r="A323" s="1"/>
      <c r="B323" s="1"/>
      <c r="C323" s="1"/>
      <c r="D323" s="1"/>
      <c r="E323" s="1"/>
      <c r="F323" s="1"/>
      <c r="G323" s="1"/>
    </row>
    <row r="324" spans="1:7" x14ac:dyDescent="0.25">
      <c r="A324" s="1"/>
      <c r="B324" s="1"/>
      <c r="C324" s="1"/>
      <c r="D324" s="1"/>
      <c r="E324" s="1"/>
      <c r="F324" s="1"/>
      <c r="G324" s="1"/>
    </row>
    <row r="325" spans="1:7" x14ac:dyDescent="0.25">
      <c r="A325" s="1"/>
      <c r="B325" s="1"/>
      <c r="C325" s="1"/>
      <c r="D325" s="1"/>
      <c r="E325" s="1"/>
      <c r="F325" s="1"/>
      <c r="G325" s="1"/>
    </row>
    <row r="326" spans="1:7" x14ac:dyDescent="0.25">
      <c r="A326" s="1"/>
      <c r="B326" s="1"/>
      <c r="C326" s="1"/>
      <c r="D326" s="1"/>
      <c r="E326" s="1"/>
      <c r="F326" s="1"/>
      <c r="G326" s="1"/>
    </row>
    <row r="327" spans="1:7" x14ac:dyDescent="0.25">
      <c r="A327" s="1"/>
      <c r="B327" s="1"/>
      <c r="C327" s="1"/>
      <c r="D327" s="1"/>
      <c r="E327" s="1"/>
      <c r="F327" s="1"/>
      <c r="G327" s="1"/>
    </row>
    <row r="328" spans="1:7" x14ac:dyDescent="0.25">
      <c r="A328" s="1"/>
      <c r="B328" s="1"/>
      <c r="C328" s="1"/>
      <c r="D328" s="1"/>
      <c r="E328" s="1"/>
      <c r="F328" s="1"/>
      <c r="G328" s="1"/>
    </row>
    <row r="329" spans="1:7" x14ac:dyDescent="0.25">
      <c r="A329" s="1"/>
      <c r="B329" s="1"/>
      <c r="C329" s="1"/>
      <c r="D329" s="1"/>
      <c r="E329" s="1"/>
      <c r="F329" s="1"/>
      <c r="G329" s="1"/>
    </row>
    <row r="330" spans="1:7" x14ac:dyDescent="0.25">
      <c r="A330" s="1"/>
      <c r="B330" s="1"/>
      <c r="C330" s="1"/>
      <c r="D330" s="1"/>
      <c r="E330" s="1"/>
      <c r="F330" s="1"/>
      <c r="G330" s="1"/>
    </row>
    <row r="331" spans="1:7" x14ac:dyDescent="0.25">
      <c r="A331" s="1"/>
      <c r="B331" s="1"/>
      <c r="C331" s="1"/>
      <c r="D331" s="1"/>
      <c r="E331" s="1"/>
      <c r="F331" s="1"/>
      <c r="G331" s="1"/>
    </row>
    <row r="332" spans="1:7" x14ac:dyDescent="0.25">
      <c r="A332" s="1"/>
      <c r="B332" s="1"/>
      <c r="C332" s="1"/>
      <c r="D332" s="1"/>
      <c r="E332" s="1"/>
      <c r="F332" s="1"/>
      <c r="G332" s="1"/>
    </row>
    <row r="333" spans="1:7" x14ac:dyDescent="0.25">
      <c r="A333" s="1"/>
      <c r="B333" s="1"/>
      <c r="C333" s="1"/>
      <c r="D333" s="1"/>
      <c r="E333" s="1"/>
      <c r="F333" s="1"/>
      <c r="G333" s="1"/>
    </row>
    <row r="334" spans="1:7" x14ac:dyDescent="0.25">
      <c r="A334" s="1"/>
      <c r="B334" s="1"/>
      <c r="C334" s="1"/>
      <c r="D334" s="1"/>
      <c r="E334" s="1"/>
      <c r="F334" s="1"/>
      <c r="G334" s="1"/>
    </row>
    <row r="335" spans="1:7" x14ac:dyDescent="0.25">
      <c r="A335" s="1"/>
      <c r="B335" s="1"/>
      <c r="C335" s="1"/>
      <c r="D335" s="1"/>
      <c r="E335" s="1"/>
      <c r="F335" s="1"/>
      <c r="G335" s="1"/>
    </row>
    <row r="336" spans="1:7" x14ac:dyDescent="0.25">
      <c r="A336" s="1"/>
      <c r="B336" s="1"/>
      <c r="C336" s="1"/>
      <c r="D336" s="1"/>
      <c r="E336" s="1"/>
      <c r="F336" s="1"/>
      <c r="G336" s="1"/>
    </row>
    <row r="337" spans="1:7" x14ac:dyDescent="0.25">
      <c r="A337" s="1"/>
      <c r="B337" s="1"/>
      <c r="C337" s="1"/>
      <c r="D337" s="1"/>
      <c r="E337" s="1"/>
      <c r="F337" s="1"/>
      <c r="G337" s="1"/>
    </row>
    <row r="338" spans="1:7" x14ac:dyDescent="0.25">
      <c r="A338" s="1"/>
      <c r="B338" s="1"/>
      <c r="C338" s="1"/>
      <c r="D338" s="1"/>
      <c r="E338" s="1"/>
      <c r="F338" s="1"/>
      <c r="G338" s="1"/>
    </row>
    <row r="339" spans="1:7" x14ac:dyDescent="0.25">
      <c r="A339" s="1"/>
      <c r="B339" s="1"/>
      <c r="C339" s="1"/>
      <c r="D339" s="1"/>
      <c r="E339" s="1"/>
      <c r="F339" s="1"/>
      <c r="G339" s="1"/>
    </row>
    <row r="340" spans="1:7" x14ac:dyDescent="0.25">
      <c r="A340" s="1"/>
      <c r="B340" s="1"/>
      <c r="C340" s="1"/>
      <c r="D340" s="1"/>
      <c r="E340" s="1"/>
      <c r="F340" s="1"/>
      <c r="G340" s="1"/>
    </row>
    <row r="341" spans="1:7" x14ac:dyDescent="0.25">
      <c r="A341" s="1"/>
      <c r="B341" s="1"/>
      <c r="C341" s="1"/>
      <c r="D341" s="1"/>
      <c r="E341" s="1"/>
      <c r="F341" s="1"/>
      <c r="G341" s="1"/>
    </row>
    <row r="342" spans="1:7" x14ac:dyDescent="0.25">
      <c r="A342" s="1"/>
      <c r="B342" s="1"/>
      <c r="C342" s="1"/>
      <c r="D342" s="1"/>
      <c r="E342" s="1"/>
      <c r="F342" s="1"/>
      <c r="G342" s="1"/>
    </row>
    <row r="343" spans="1:7" x14ac:dyDescent="0.25">
      <c r="A343" s="1"/>
      <c r="B343" s="1"/>
      <c r="C343" s="1"/>
      <c r="D343" s="1"/>
      <c r="E343" s="1"/>
      <c r="F343" s="1"/>
      <c r="G343" s="1"/>
    </row>
    <row r="344" spans="1:7" x14ac:dyDescent="0.25">
      <c r="A344" s="1"/>
      <c r="B344" s="1"/>
      <c r="C344" s="1"/>
      <c r="D344" s="1"/>
      <c r="E344" s="1"/>
      <c r="F344" s="1"/>
      <c r="G344" s="1"/>
    </row>
    <row r="345" spans="1:7" x14ac:dyDescent="0.25">
      <c r="A345" s="1"/>
      <c r="B345" s="1"/>
      <c r="C345" s="1"/>
      <c r="D345" s="1"/>
      <c r="E345" s="1"/>
      <c r="F345" s="1"/>
      <c r="G345" s="1"/>
    </row>
    <row r="346" spans="1:7" x14ac:dyDescent="0.25">
      <c r="A346" s="1"/>
      <c r="B346" s="1"/>
      <c r="C346" s="1"/>
      <c r="D346" s="1"/>
      <c r="E346" s="1"/>
      <c r="F346" s="1"/>
      <c r="G346" s="1"/>
    </row>
    <row r="347" spans="1:7" x14ac:dyDescent="0.25">
      <c r="A347" s="1"/>
      <c r="B347" s="1"/>
      <c r="C347" s="1"/>
      <c r="D347" s="1"/>
      <c r="E347" s="1"/>
      <c r="F347" s="1"/>
      <c r="G347" s="1"/>
    </row>
  </sheetData>
  <mergeCells count="66">
    <mergeCell ref="B78:B81"/>
    <mergeCell ref="A130:B133"/>
    <mergeCell ref="A2:F2"/>
    <mergeCell ref="A1:F1"/>
    <mergeCell ref="A3:F3"/>
    <mergeCell ref="A118:A121"/>
    <mergeCell ref="A122:A125"/>
    <mergeCell ref="A126:A129"/>
    <mergeCell ref="B118:B121"/>
    <mergeCell ref="B122:B125"/>
    <mergeCell ref="B126:B129"/>
    <mergeCell ref="A106:A109"/>
    <mergeCell ref="A110:A113"/>
    <mergeCell ref="A114:A117"/>
    <mergeCell ref="B86:B89"/>
    <mergeCell ref="B90:B93"/>
    <mergeCell ref="B114:B117"/>
    <mergeCell ref="A86:A89"/>
    <mergeCell ref="A90:A93"/>
    <mergeCell ref="A94:A97"/>
    <mergeCell ref="A98:A101"/>
    <mergeCell ref="A102:A105"/>
    <mergeCell ref="B94:B97"/>
    <mergeCell ref="B98:B101"/>
    <mergeCell ref="B102:B105"/>
    <mergeCell ref="B106:B109"/>
    <mergeCell ref="B110:B113"/>
    <mergeCell ref="A74:A77"/>
    <mergeCell ref="A82:A85"/>
    <mergeCell ref="B50:B53"/>
    <mergeCell ref="B54:B57"/>
    <mergeCell ref="B58:B61"/>
    <mergeCell ref="B62:B65"/>
    <mergeCell ref="B66:B69"/>
    <mergeCell ref="B70:B73"/>
    <mergeCell ref="B74:B77"/>
    <mergeCell ref="B82:B85"/>
    <mergeCell ref="A54:A57"/>
    <mergeCell ref="A58:A61"/>
    <mergeCell ref="A62:A65"/>
    <mergeCell ref="A66:A69"/>
    <mergeCell ref="A70:A73"/>
    <mergeCell ref="A78:A81"/>
    <mergeCell ref="A42:A45"/>
    <mergeCell ref="B42:B45"/>
    <mergeCell ref="A46:A49"/>
    <mergeCell ref="B46:B49"/>
    <mergeCell ref="A50:A53"/>
    <mergeCell ref="A30:A33"/>
    <mergeCell ref="A34:A37"/>
    <mergeCell ref="A38:A41"/>
    <mergeCell ref="B26:B29"/>
    <mergeCell ref="B30:B33"/>
    <mergeCell ref="B34:B37"/>
    <mergeCell ref="B38:B41"/>
    <mergeCell ref="A18:A21"/>
    <mergeCell ref="B18:B21"/>
    <mergeCell ref="A22:A25"/>
    <mergeCell ref="B22:B25"/>
    <mergeCell ref="A26:A29"/>
    <mergeCell ref="B6:B9"/>
    <mergeCell ref="A6:A9"/>
    <mergeCell ref="A10:A13"/>
    <mergeCell ref="B10:B13"/>
    <mergeCell ref="A14:A17"/>
    <mergeCell ref="B14:B1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2026-07-16T11:20:50Z</dcterms:modified>
</cp:coreProperties>
</file>